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00"/>
  </bookViews>
  <sheets>
    <sheet name="Спецификация" sheetId="7" r:id="rId1"/>
    <sheet name="Проверка" sheetId="8" state="hidden" r:id="rId2"/>
  </sheets>
  <definedNames>
    <definedName name="_xlnm._FilterDatabase" localSheetId="1" hidden="1">Проверка!$A$1:$K$1633</definedName>
    <definedName name="_xlnm._FilterDatabase" localSheetId="0" hidden="1">Спецификация!$A$1:$P$1265</definedName>
    <definedName name="_xlnm.Print_Area" localSheetId="0">Спецификация!$A$2:$L$21</definedName>
  </definedNames>
  <calcPr calcId="162913"/>
</workbook>
</file>

<file path=xl/calcChain.xml><?xml version="1.0" encoding="utf-8"?>
<calcChain xmlns="http://schemas.openxmlformats.org/spreadsheetml/2006/main">
  <c r="H13" i="7" l="1"/>
  <c r="H12" i="7"/>
  <c r="G13" i="7"/>
  <c r="G12" i="7"/>
  <c r="H11" i="7"/>
  <c r="G11" i="7"/>
  <c r="I11" i="7" l="1"/>
  <c r="J11" i="7" s="1"/>
  <c r="H10" i="7"/>
  <c r="H8" i="7"/>
  <c r="H9" i="7"/>
  <c r="I8" i="7" l="1"/>
  <c r="J8" i="7" s="1"/>
  <c r="G382" i="8" l="1"/>
  <c r="C382" i="8"/>
</calcChain>
</file>

<file path=xl/sharedStrings.xml><?xml version="1.0" encoding="utf-8"?>
<sst xmlns="http://schemas.openxmlformats.org/spreadsheetml/2006/main" count="849" uniqueCount="303">
  <si>
    <t>Наименование оборудования</t>
  </si>
  <si>
    <t>Кол-во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</si>
  <si>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</si>
  <si>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</si>
  <si>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</si>
  <si>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</si>
  <si>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</si>
  <si>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</si>
  <si>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</si>
  <si>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</si>
  <si>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</si>
  <si>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</si>
  <si>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</si>
  <si>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</si>
  <si>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</si>
  <si>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</si>
  <si>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</si>
  <si>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</si>
  <si>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</si>
  <si>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</si>
  <si>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</si>
  <si>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</si>
  <si>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</si>
  <si>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</si>
  <si>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</si>
  <si>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</si>
  <si>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</si>
  <si>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</si>
  <si>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</si>
  <si>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</si>
  <si>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</si>
  <si>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</si>
  <si>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</si>
  <si>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</si>
  <si>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</si>
  <si>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</si>
  <si>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</si>
  <si>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Составил:</t>
  </si>
  <si>
    <t>С. Л. Дедковский</t>
  </si>
  <si>
    <t xml:space="preserve">Гл. специалист СПБ УПБиПК </t>
  </si>
  <si>
    <t>(г.Сергиев-Посад , Ярославское шоссе, 1Б)</t>
  </si>
  <si>
    <t xml:space="preserve"> распределительных сетей (г. Дмитров ул Ковригинское шоссе д.31)</t>
  </si>
  <si>
    <t xml:space="preserve"> (г.Долгопрудный, Хлебниково, Цветочный пр. д.5)</t>
  </si>
  <si>
    <t>(Мытищинский р-н, п. Пирогово, ул. Пионерская, д.3)</t>
  </si>
  <si>
    <t>(г.Клин, ул. Чайковского 85)</t>
  </si>
  <si>
    <t>Административно-производственное здание, гараж ХРЭС</t>
  </si>
  <si>
    <t>(г.Химки, Юбилейный проспект 81) Инв. №031-010655</t>
  </si>
  <si>
    <t xml:space="preserve">Административно-производственное здание, гараж </t>
  </si>
  <si>
    <t>Константиновского участка СПРЭС Инв. №034-10431</t>
  </si>
  <si>
    <t xml:space="preserve"> Административно-производственное здание СПРЭС Инв. №034-10011, </t>
  </si>
  <si>
    <t>гараж Инв. №034-10012, склад  Инв. №034-10920</t>
  </si>
  <si>
    <t xml:space="preserve">  гараж Инв. №019-10324 ТРЭС</t>
  </si>
  <si>
    <t xml:space="preserve"> Административно-производственное здание Инв. №019-3, гараж Дмитровского района </t>
  </si>
  <si>
    <t xml:space="preserve"> Административно-производственные здания:  РДП "Бутырская" Инв. №031-012008, </t>
  </si>
  <si>
    <t>Административно-производственное здание Инв. №034-10990,</t>
  </si>
  <si>
    <t xml:space="preserve"> гараж Инв. №081-000004119686  МРЭС</t>
  </si>
  <si>
    <t>(г.Королёв ул. Гагарина д.4)</t>
  </si>
  <si>
    <t xml:space="preserve">Административно-производственное здание Инв. №034-10002 </t>
  </si>
  <si>
    <t xml:space="preserve">Административно-производственные здания Инв. №031-010696, </t>
  </si>
  <si>
    <t xml:space="preserve"> (г.Солнечногорск, ул. Красноармейская 6) </t>
  </si>
  <si>
    <t>гараж Инв. №031-010698, здание РДП Инв. №031-010697 СРЭС</t>
  </si>
  <si>
    <t>здание РПБ Инв. №031-010866, гараж Инв.№ 031-011108</t>
  </si>
  <si>
    <t xml:space="preserve">Административно-производственное здание Инв. №031-010281, </t>
  </si>
  <si>
    <t>Административно-производственные здания Инв.№№ №019-10324, 019-10404</t>
  </si>
  <si>
    <t>Здание РДП Северной операционной зоны ОТиСУ Инв.№ 034-10058 (ПС №198)</t>
  </si>
  <si>
    <t xml:space="preserve">ПС №239 "Пушкино" - ЗРУ 6кВ Инв. №081-000004119361, </t>
  </si>
  <si>
    <t xml:space="preserve">Административно-производственное здание Инв. №019-10434,  </t>
  </si>
  <si>
    <t>36.</t>
  </si>
  <si>
    <t>37.</t>
  </si>
  <si>
    <t>Извещатель пожарный пламени "Спектрон 202"</t>
  </si>
  <si>
    <t>38.</t>
  </si>
  <si>
    <t>39.</t>
  </si>
  <si>
    <t>40.</t>
  </si>
  <si>
    <t>41.</t>
  </si>
  <si>
    <t>43.</t>
  </si>
  <si>
    <t>44.</t>
  </si>
  <si>
    <t>45.</t>
  </si>
  <si>
    <t>46.</t>
  </si>
  <si>
    <t>№ п/п</t>
  </si>
  <si>
    <t>Прибор приемно-контрольный "Сигнал-20П"</t>
  </si>
  <si>
    <t>Прибор приемно-контрольный ППК-2</t>
  </si>
  <si>
    <t xml:space="preserve">Источник резервного питания "РИП-12" . </t>
  </si>
  <si>
    <t>Извещатель пожарный ручной ИПР- 3СУ</t>
  </si>
  <si>
    <t>Извещатель пожарный дымовой ДИП 34А</t>
  </si>
  <si>
    <t>Извещатель пожарный ручной ИПР- 513-3А</t>
  </si>
  <si>
    <t>Прибор приемно-контрольный "Гранит 24"</t>
  </si>
  <si>
    <t xml:space="preserve">Источник резервного питания ".СКАТ 1200Р" . </t>
  </si>
  <si>
    <t>Источник резервного питания "РИП-12" исп.02</t>
  </si>
  <si>
    <t xml:space="preserve">Источник резервного питания "РИП-12" исп.01 </t>
  </si>
  <si>
    <t>Прибор приемно-контрольный FPA -1200-RU</t>
  </si>
  <si>
    <t>Извещатель пожарный дымовой FAP -O 420</t>
  </si>
  <si>
    <t>Извещатель пожарный ручной FMC-420RW-GSRRD</t>
  </si>
  <si>
    <t>Извещатель пожарный дымовой линейный Fireray 50 RV</t>
  </si>
  <si>
    <t xml:space="preserve">Источник резервного питания "СКАТ 1200Р" </t>
  </si>
  <si>
    <t>Пульт котроля и управленя "С2000"</t>
  </si>
  <si>
    <t xml:space="preserve">Источник резервного питания ".СКАТ 1200Р" </t>
  </si>
  <si>
    <t xml:space="preserve">Источник резервного питания "РИП-12" </t>
  </si>
  <si>
    <t xml:space="preserve">Источник резервного питания "РИП-12"исп.1 </t>
  </si>
  <si>
    <t>Прибор приемно-контрольный Гранит-16</t>
  </si>
  <si>
    <t>Прибор приемно-контрольный "Гранит-4"</t>
  </si>
  <si>
    <t xml:space="preserve">(г.Талдом, Юргинское шоссе 1) </t>
  </si>
  <si>
    <t>Прибор приемно-контрольный "Сигнал-20М"</t>
  </si>
  <si>
    <t>Источник резервного питания "РИП-12" исп.5</t>
  </si>
  <si>
    <t xml:space="preserve"> Административно-бытовой комплекс (АБК) Инв. №081-000004121442 теплая стоянка (гараж) Инв. №081-000004121444,  холодный склад Инв.№081-000004121446,  ПРЭС                         (Пушкинский район, п. Софрино, ул. Сетевая 13)  </t>
  </si>
  <si>
    <t>Извещатель пламени "Пульсар-1"</t>
  </si>
  <si>
    <t>Источник резервного питания "РИП-12"</t>
  </si>
  <si>
    <t xml:space="preserve">Прибор приемно-контрольный "Сигнал-20" </t>
  </si>
  <si>
    <t xml:space="preserve">Источник резервного питания "РИП-12", ББП-80, Резерв 12 </t>
  </si>
  <si>
    <t>Прибор приемно-контрольный "Сигнал"-20П SMD</t>
  </si>
  <si>
    <t>Прибор приемно-контрольный С2000-4</t>
  </si>
  <si>
    <t>Пульт контроля и управления "С2000М"</t>
  </si>
  <si>
    <t xml:space="preserve">Источник резервного питания "РИП-12 RS" . </t>
  </si>
  <si>
    <t>Извещатель пожарный дымовой ДИП 34А-03</t>
  </si>
  <si>
    <t>Извещатель пожарный ручной ИПР- 513-3АМ</t>
  </si>
  <si>
    <t>Прибор приемно-контрольный "Яхонт-1И"</t>
  </si>
  <si>
    <t>Извещатель пожарный тепловой адресный С2000-ИП02-02</t>
  </si>
  <si>
    <t>Извещатель пожарный дымовой линейный ИПДЛ-Д-II/4P</t>
  </si>
  <si>
    <t>Перечень объектов</t>
  </si>
  <si>
    <t>гараж Инв.№019-704  склад Инв. №019-937, ДРЭС (г.Дмитров  ул.Космонавтов 46)</t>
  </si>
  <si>
    <r>
      <t xml:space="preserve"> </t>
    </r>
    <r>
      <rPr>
        <b/>
        <sz val="11"/>
        <rFont val="Calibri"/>
        <family val="2"/>
        <charset val="204"/>
        <scheme val="minor"/>
      </rPr>
      <t>Административно-производственное здание МРЭС Инв. №034-10906</t>
    </r>
  </si>
  <si>
    <t>47.</t>
  </si>
  <si>
    <t>Извещетель пожарной дымовой ИП-212-58</t>
  </si>
  <si>
    <t>48.</t>
  </si>
  <si>
    <t>Здание клиентского офиса Дмитровского РЭС (г.Дмитров  ул.Космонавтов 46)</t>
  </si>
  <si>
    <t xml:space="preserve">Прибор приемно-контрольный "Сигнал"-10 </t>
  </si>
  <si>
    <t>Извещетель пожарной дымовой ИП-212-90</t>
  </si>
  <si>
    <t>Источник резервного питания ".СКАТ 1200Д" исп.1</t>
  </si>
  <si>
    <t>Источник резервного питания "Рапан-30"</t>
  </si>
  <si>
    <t>Источник резервного питания "Рапан-40" исп.17</t>
  </si>
  <si>
    <t>Источник резервного питания "РИП-12" исп.51</t>
  </si>
  <si>
    <t>Источник резервного питания"РИП-12" исп.5</t>
  </si>
  <si>
    <t xml:space="preserve">                 Приложение №2 к ТЗ</t>
  </si>
  <si>
    <t>ПС № 169. "Константиново" Инв. №019-10169 (Дмитровская ГПС)</t>
  </si>
  <si>
    <t>ПС № 311. "Шуколово" Инв. №019-10078 (Дмитровская ГПС)</t>
  </si>
  <si>
    <t>ПС №555 "Игнатово" Инв. №019-10311 (Дмитровская ГПС)</t>
  </si>
  <si>
    <t>ПС № 166 "Жестово" Инв. №081-000004119687 (Королёвская ГПС)</t>
  </si>
  <si>
    <t>ПС № 198 "Н.Подлипки" Инв. №034-10049 (Королёвская ГПС)</t>
  </si>
  <si>
    <t>ПС № 255 "Костино" Инв. №034-10954 (Королёвская ГПС)</t>
  </si>
  <si>
    <t>ПС №420 "Долгопрудная" Инв. №034-10421 (Королёвская ГПС)</t>
  </si>
  <si>
    <t>ПС № 676 "Уча" Инв. №034-10060 (Королёвская ГПС)</t>
  </si>
  <si>
    <t>ПС №587 "Решетниково" Инв. №031-010083 (Клинская ГПС)</t>
  </si>
  <si>
    <t>ПС №759 "Ямуга" Инв. №031-010262 (Клинская ГПС)</t>
  </si>
  <si>
    <t>ПС № 156 "Химки" Инв. №031-010126 (Химкинская ГПС)</t>
  </si>
  <si>
    <t>ПС № 688 "Планерная" Инв. №031-010151 (Химкинская ГПС)</t>
  </si>
  <si>
    <t>ПС 800 "Аэропорт" Инв. №081-000004118987 (Химкинская ГПС)</t>
  </si>
  <si>
    <t>ПС 35 "Октябрьская" Инв. №031-010161 (Химкинская ГПС)</t>
  </si>
  <si>
    <t>ПС № 28 "Ангелово" Инв. №031-010081 (Химкинская ГПС)</t>
  </si>
  <si>
    <t>ПС № 82 "Павшино" Инв. №031-010087 (Химкинская ГПС)</t>
  </si>
  <si>
    <t>ПС № 145 "Нахабино" Инв. №031-11095 (Химкинская ГПС)</t>
  </si>
  <si>
    <t>ПС №152 "Экран" Инв. №019-10156 (Талдомская ГПС)</t>
  </si>
  <si>
    <t xml:space="preserve">Здание РПБ "Запрудня" Инв. №                                                                                       (территория ПС 152 "Экран" (Талдомская ГПС))  </t>
  </si>
  <si>
    <t>здание РПБ Инв. №034-10701 (Пушкинская ГПС)</t>
  </si>
  <si>
    <t>ПС №215 "Н. Софрино" - кабельный этаж Инв. №034-10946  (Пушкинская ГПС)</t>
  </si>
  <si>
    <t>ПС №71 "Поварово" -здание ОПУ Инв. №031-010206, здание ЗРУ 35кВ Инв.№031-040573 (Солнечногорская ГПС)</t>
  </si>
  <si>
    <t xml:space="preserve">ПС №669 "Рогачёво"- здание ЩУ Инв. №019-10344 (Дмитровская ГПС) </t>
  </si>
  <si>
    <t>ПС №610 "Орево"- здание ЩУ Инв.№019-10341 (Талдомская ГПС)</t>
  </si>
  <si>
    <t>ПС №461 "Запрудня" -здание ОПУ и ЗРУ-35 кВ Инв.№019-10385 (Талдомская ГПС)</t>
  </si>
  <si>
    <t>ПС №129 "Талдом 1"- здание ЩУ, РУ-6кВ Инв.№019-10382; здание склада Инв.№019-10383; здание ОВБ Инв.№019-103891 (Талдомская ГПС)</t>
  </si>
  <si>
    <t>ПС № 711 "Тополь" - здание ОПУ Инв.№034-10953; здание ЗРУ-10кВ Инв. №034-10063; здание ЗРУ - 6кВ Инв.№034-10064 (Королёвская ГПС)</t>
  </si>
  <si>
    <t>ПС №429 "Шеремтьево" - здание ОПУ, ЗРУ 10/6 кВ (Солнечногорская ГПС)</t>
  </si>
  <si>
    <t>ПС №709 "Чирково"- здание ОПУ Инв.№034-10016; здание ЗРУ-10 кВ Инв.№034-10033; здание ЗРУ - 6 кВ Инв.№034-10353 (Сергиево-Посадская ГПС)</t>
  </si>
  <si>
    <t>ПС №105 "Смена"- здание ОПУ Инв.№ 034-10338; здание ЗРУ- 6 кВ Инв.№034-10339;               здание ЗРУ-10 кВ Инв.№034-10340 (Сергиево-Посадская ГПС)</t>
  </si>
  <si>
    <t>ПС №197 "Хотьково" здание ОПУ с ЗРУ 6 кВ Инв.№034-10341; здание ОПУ Инв.№034-10966; ЗРУ-10 кВ Инв.№034-10343; Гараж Инв.№034-10015(Сергиево-Посадская ГПС)</t>
  </si>
  <si>
    <t xml:space="preserve"> ПС №94 "Загорск" здание ОПУ и ЗРУ -6 кВ Инв. №034-10334; склад Инв.№034-10962;              Гараж  Инв. №034-10961 (Сергиево-Посадская ГПС)</t>
  </si>
  <si>
    <t>49.</t>
  </si>
  <si>
    <t>Извещатель пожарный ручной ИПР-513-3АМ</t>
  </si>
  <si>
    <t>Источник резервного питания "РИП-12" исп. 5</t>
  </si>
  <si>
    <t>Извещатель пожарный дымовой линейный ИПДЛ-Д-I/4P</t>
  </si>
  <si>
    <t>Извещатель пожарный тепловой адресный С2000-ИП-03</t>
  </si>
  <si>
    <t>Начальник УПБиПК</t>
  </si>
  <si>
    <t>С. Н. Кергилова</t>
  </si>
  <si>
    <t>50.</t>
  </si>
  <si>
    <t>ПС № 257 "Хвойная"- здание ОПУ Инв.№034-10055; здание ЗРУ-10 кВ Инв.№034-10062; здание ЗРУ - 6 кВ Инв.№034-10056; Склад Инв.№034-10952 ( Королёвская ГПС)</t>
  </si>
  <si>
    <t>ПС №824 "Юрьево" -ОПУ, ЗРУ-10кВ Инв. №019-10824 , Гараж- Инв. №019-10692 (Дмитровская ГПС)</t>
  </si>
  <si>
    <t xml:space="preserve"> гараж САиСМ Инв. №031-011001, склады Инв. №№031-012007, 031-012006, </t>
  </si>
  <si>
    <t>Тр. Мастерская с башней Инв. № 031-010986,  (г. Москва, ул. Руставели 2.)</t>
  </si>
  <si>
    <t>Шлейфы пожарной сигналзиации</t>
  </si>
  <si>
    <t>Шлейф пожарной сигналзиации</t>
  </si>
  <si>
    <t>Извещатель пожарный дымовой ИП-212</t>
  </si>
  <si>
    <t xml:space="preserve">Источник резервного питания "БИРП-12/4,0" </t>
  </si>
  <si>
    <t>Извещатель тепловой ИП-103-4/1-А2 исп.0.11</t>
  </si>
  <si>
    <t xml:space="preserve">Источник резервного питания"БРП-12-01Л" . </t>
  </si>
  <si>
    <t>Извещатель пожарный дымовой ИПДЭС общепромышленный</t>
  </si>
  <si>
    <t>Прибор приемно-контрольный пожарный "ВЭРС ПК-8"</t>
  </si>
  <si>
    <t>Извещатель пожарный дымовой ДИП -52(ИПДЛ)</t>
  </si>
  <si>
    <t>Извещатель пожарный дымовой ДИП -52С(ИПДЛ)</t>
  </si>
  <si>
    <t>Извещатель пожарный дымовой ИП 212-3СУ (ДИП-3СУ)</t>
  </si>
  <si>
    <t>Извещатель пожарный дымовой ИП 212-44 (ДИП-44)</t>
  </si>
  <si>
    <t>Извещатель пожарный дымовой ИП 212-58 (ДИП-58)</t>
  </si>
  <si>
    <r>
      <t xml:space="preserve">Административное здание Красногорского РЭС, Склад, </t>
    </r>
    <r>
      <rPr>
        <b/>
        <sz val="11"/>
        <color rgb="FFFF0000"/>
        <rFont val="Calibri"/>
        <family val="2"/>
        <charset val="204"/>
        <scheme val="minor"/>
      </rPr>
      <t>гараж</t>
    </r>
    <r>
      <rPr>
        <b/>
        <sz val="11"/>
        <color theme="1"/>
        <rFont val="Calibri"/>
        <family val="2"/>
        <charset val="204"/>
        <scheme val="minor"/>
      </rPr>
      <t xml:space="preserve"> (г.Красногорск, мкр. Павшинская пойма, Красногорский бульвар, 4</t>
    </r>
  </si>
  <si>
    <t>доб.25</t>
  </si>
  <si>
    <t>доб 1</t>
  </si>
  <si>
    <t>доб 6</t>
  </si>
  <si>
    <t>доб 4</t>
  </si>
  <si>
    <t>Извещатель пожарный дымовой ДИП-34А-03</t>
  </si>
  <si>
    <t>доб.139</t>
  </si>
  <si>
    <t>доб.22</t>
  </si>
  <si>
    <t>доб 5</t>
  </si>
  <si>
    <t xml:space="preserve">Источник резервного питания "РИП-12" исп.5 </t>
  </si>
  <si>
    <t>Извещатель пожарный дымовой линейный ДИП -52СМ (ИПДЛ)</t>
  </si>
  <si>
    <t>Извещатель тепловой взрывозащищенный ИП212/101-18А2R1 ИБ</t>
  </si>
  <si>
    <t>Извещатель пожарный пламени С2000-Спектрон-207</t>
  </si>
  <si>
    <t xml:space="preserve">на техническое обслуживание автоматических установок пожарной сигнализации, систем оповещения людей при пожаре для нужд  Северных электрических сетей - филиала ПАО "Россети Московский регион"  в 2023г.
</t>
  </si>
  <si>
    <t>ПС №55 "Ивантеевка" - здание ОПУ совмещенное с ЗРУ (Пушкинская ГПС)</t>
  </si>
  <si>
    <t>42.</t>
  </si>
  <si>
    <t>51.</t>
  </si>
  <si>
    <t>РИП-12</t>
  </si>
  <si>
    <t>БИРП-12/4,0</t>
  </si>
  <si>
    <t>ИП-212</t>
  </si>
  <si>
    <t>Сигнал-20П</t>
  </si>
  <si>
    <t>ИПР- 3СУ</t>
  </si>
  <si>
    <t>ДИП 34А</t>
  </si>
  <si>
    <t>ИПР- 513-3А</t>
  </si>
  <si>
    <t>Гранит 24</t>
  </si>
  <si>
    <t>СКАТ 1200</t>
  </si>
  <si>
    <t>РИП-12 исп.02</t>
  </si>
  <si>
    <t xml:space="preserve"> ИП 212-3СУ (ДИП-3СУ)</t>
  </si>
  <si>
    <t>ИП-103-4/1-А2 исп.0.11</t>
  </si>
  <si>
    <t xml:space="preserve">РИП-12 исп.01 </t>
  </si>
  <si>
    <t>С2000М</t>
  </si>
  <si>
    <t>ВЭРС ПК-8</t>
  </si>
  <si>
    <t>СКАТ 1200Р</t>
  </si>
  <si>
    <t xml:space="preserve">РИП-12 </t>
  </si>
  <si>
    <t>FPA -1200-RU</t>
  </si>
  <si>
    <t>FAP -O 420</t>
  </si>
  <si>
    <t>FMC-420RW-GSRRD</t>
  </si>
  <si>
    <t>Fireray 50 RV</t>
  </si>
  <si>
    <t xml:space="preserve">СКАТ 1200Р </t>
  </si>
  <si>
    <t>С2000</t>
  </si>
  <si>
    <t>Сигнал-20М</t>
  </si>
  <si>
    <t>ИП 212-44 (ДИП-44)</t>
  </si>
  <si>
    <t xml:space="preserve">РИП-12 исп.1 </t>
  </si>
  <si>
    <t>ДИП -52(ИПДЛ)</t>
  </si>
  <si>
    <t>Гранит-16</t>
  </si>
  <si>
    <t>БРП-12-01Л</t>
  </si>
  <si>
    <t>Гранит-4</t>
  </si>
  <si>
    <t>ППК-2</t>
  </si>
  <si>
    <t>ИП 212-58 (ДИП-58)</t>
  </si>
  <si>
    <t>РИП-12 исп.5</t>
  </si>
  <si>
    <t>Пульсар-1</t>
  </si>
  <si>
    <t>Сигнал-20</t>
  </si>
  <si>
    <t xml:space="preserve">РИП-12, ББП-80, Резерв 12 </t>
  </si>
  <si>
    <t xml:space="preserve">РИП-12 исп.5 </t>
  </si>
  <si>
    <t>ДИП-34А-03</t>
  </si>
  <si>
    <t>ДИП -52СМ (ИПДЛ)</t>
  </si>
  <si>
    <t>ИП212/101-18А2R1 ИБ</t>
  </si>
  <si>
    <t>С2000-Спектрон-207</t>
  </si>
  <si>
    <t>Сигнал-20П SMD</t>
  </si>
  <si>
    <t>С2000-4</t>
  </si>
  <si>
    <t>РИП-12 RS</t>
  </si>
  <si>
    <t>ИПДЭС</t>
  </si>
  <si>
    <t>Спектрон 202</t>
  </si>
  <si>
    <t>Рапан-30</t>
  </si>
  <si>
    <t>Яхонт-1И</t>
  </si>
  <si>
    <t>С2000-ИП02-02</t>
  </si>
  <si>
    <t>Рапан-40 исп.17</t>
  </si>
  <si>
    <t>РИП-12 исп.51</t>
  </si>
  <si>
    <t>ИПДЛ-Д-II/4P</t>
  </si>
  <si>
    <t>РИП-12 исп. 5</t>
  </si>
  <si>
    <t>С2000-ИП-03</t>
  </si>
  <si>
    <t>ИПР-513-3АМ</t>
  </si>
  <si>
    <t>ИПДЛ-Д-I/4P</t>
  </si>
  <si>
    <t xml:space="preserve">Сигнал-10 </t>
  </si>
  <si>
    <t>ИП-212-90</t>
  </si>
  <si>
    <t>СКАТ 1200Д исп.1</t>
  </si>
  <si>
    <t>ДИП -52С(ИПДЛ)</t>
  </si>
  <si>
    <t>ИП-212-58</t>
  </si>
  <si>
    <t>Прибор приемно-контрольный пожарный "Сигнал-20М"</t>
  </si>
  <si>
    <t>Извещатель пожарный тепловой адресно-аналоговый С2000-ИП-02-02</t>
  </si>
  <si>
    <t>ПРОВЕРКА</t>
  </si>
  <si>
    <t>шт.</t>
  </si>
  <si>
    <t>Ед. изм.</t>
  </si>
  <si>
    <t>Поставщик</t>
  </si>
  <si>
    <t>Цена за ед., руб. без НДС</t>
  </si>
  <si>
    <t>Минимальная цена за ед., руб. без НДС</t>
  </si>
  <si>
    <t>Таблица 2</t>
  </si>
  <si>
    <t>Начальник СЭЗиС</t>
  </si>
  <si>
    <t>А.С. Пятанов</t>
  </si>
  <si>
    <t>Главный специалист СЭЗиС</t>
  </si>
  <si>
    <t>Наименование материала/оборудования</t>
  </si>
  <si>
    <t>Источник получения данных: ТКП, прайс-лист, мониторинг рынка)</t>
  </si>
  <si>
    <t>Цена за ед., руб. с НДС</t>
  </si>
  <si>
    <t>С.В.Парфёнов</t>
  </si>
  <si>
    <t>Примечание* (ссылка на интернет-страницу с ценой материала на 01.10.2025г.)</t>
  </si>
  <si>
    <t>кол-во материала</t>
  </si>
  <si>
    <t>Стоимость по лоту, руб. без НДС</t>
  </si>
  <si>
    <t>Прокладка резиновая уплотнительная 1,1/4 дюйма</t>
  </si>
  <si>
    <t>https://www.afonya-spb.ru/Prokladka-Rezinovaya-1-1-4/?utm_term=402509&amp;utm_content=raznoe</t>
  </si>
  <si>
    <t>афоня.рф</t>
  </si>
  <si>
    <t>https://www.santech.ru/catalog/434/443/i10924/v45153/</t>
  </si>
  <si>
    <t>https://www.vod-dom.ru/product/prokladka-kolco-dlya-amerikanki-1-1-4-34x40mm-/?utm_source=yandexmarket&amp;utm_medium=cpc&amp;utm_campaign=market_voddom</t>
  </si>
  <si>
    <t>Водный дом инженерное оборудование</t>
  </si>
  <si>
    <t>Группа компаний "Поток Холода"</t>
  </si>
  <si>
    <t>https://td.potok-holoda.ru/product/freon404a/</t>
  </si>
  <si>
    <t>https://markethouse24.ru/raskhodnye_materialy_aksessuary_i_instrumenty_dlya_ovk/raskhodnye_materialy_dlya_sistem_konditsionirovaniya/freon/freon_ref_404a_10_9_kg/</t>
  </si>
  <si>
    <t>Market House товары для дома</t>
  </si>
  <si>
    <t>Сантехкомплект</t>
  </si>
  <si>
    <t xml:space="preserve">НИКА Холод </t>
  </si>
  <si>
    <t>https://nika-holod.ru/catalog/freon/hladon-kitai/freon-r-404-/</t>
  </si>
  <si>
    <t>кг</t>
  </si>
  <si>
    <t>Хладагент (Фреон R404A, баллон 10,9 кг-1шт.)</t>
  </si>
  <si>
    <t>МТР в ФСНБ/КТЦ/ССЦ отсутствуют</t>
  </si>
  <si>
    <t xml:space="preserve">Сравнительная таблица предложений цен производителей и/или поставщиков на материалы и оборудование на выполнение плановых работ по техническому обслуживанию кондиционеров в административно-технических зданиях РЭС филиала ПАО "Россети Московский регион" - Северные электрические сети в 2026г.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</si>
</sst>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1"/>
      <color theme="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4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4" fillId="0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/>
    <xf numFmtId="0" fontId="4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1" fillId="0" borderId="4" xfId="0" applyFont="1" applyFill="1" applyBorder="1"/>
    <xf numFmtId="0" fontId="1" fillId="0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4" fillId="3" borderId="1" xfId="0" applyFont="1" applyFill="1" applyBorder="1"/>
    <xf numFmtId="0" fontId="0" fillId="3" borderId="0" xfId="0" applyFill="1"/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/>
    <xf numFmtId="0" fontId="0" fillId="3" borderId="0" xfId="0" applyFill="1" applyBorder="1"/>
    <xf numFmtId="0" fontId="6" fillId="3" borderId="6" xfId="0" applyFont="1" applyFill="1" applyBorder="1"/>
    <xf numFmtId="0" fontId="0" fillId="3" borderId="2" xfId="0" applyFill="1" applyBorder="1"/>
    <xf numFmtId="0" fontId="4" fillId="3" borderId="0" xfId="0" applyFont="1" applyFill="1" applyBorder="1"/>
    <xf numFmtId="0" fontId="0" fillId="3" borderId="3" xfId="0" applyFill="1" applyBorder="1" applyAlignment="1">
      <alignment horizontal="center"/>
    </xf>
    <xf numFmtId="0" fontId="0" fillId="3" borderId="5" xfId="0" applyFill="1" applyBorder="1"/>
    <xf numFmtId="0" fontId="6" fillId="3" borderId="0" xfId="0" applyFont="1" applyFill="1"/>
    <xf numFmtId="0" fontId="6" fillId="3" borderId="5" xfId="0" applyFont="1" applyFill="1" applyBorder="1" applyAlignment="1">
      <alignment horizontal="center"/>
    </xf>
    <xf numFmtId="0" fontId="6" fillId="3" borderId="7" xfId="0" applyFont="1" applyFill="1" applyBorder="1"/>
    <xf numFmtId="0" fontId="6" fillId="3" borderId="7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/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0" fontId="2" fillId="0" borderId="4" xfId="0" applyFont="1" applyFill="1" applyBorder="1"/>
    <xf numFmtId="0" fontId="8" fillId="0" borderId="0" xfId="0" applyFont="1" applyFill="1" applyAlignment="1">
      <alignment horizontal="center" vertical="center"/>
    </xf>
    <xf numFmtId="0" fontId="4" fillId="0" borderId="2" xfId="0" applyFont="1" applyFill="1" applyBorder="1"/>
    <xf numFmtId="0" fontId="4" fillId="0" borderId="0" xfId="0" applyFont="1" applyFill="1"/>
    <xf numFmtId="0" fontId="10" fillId="0" borderId="0" xfId="0" applyFont="1" applyFill="1" applyBorder="1"/>
    <xf numFmtId="0" fontId="11" fillId="0" borderId="0" xfId="0" applyFont="1" applyFill="1" applyBorder="1"/>
    <xf numFmtId="4" fontId="4" fillId="0" borderId="0" xfId="0" applyNumberFormat="1" applyFont="1" applyFill="1" applyBorder="1"/>
    <xf numFmtId="4" fontId="11" fillId="0" borderId="0" xfId="0" applyNumberFormat="1" applyFont="1" applyFill="1" applyBorder="1"/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2" fillId="0" borderId="0" xfId="0" applyNumberFormat="1" applyFont="1" applyFill="1" applyBorder="1"/>
    <xf numFmtId="4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14" fillId="0" borderId="1" xfId="2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4" fillId="0" borderId="1" xfId="2" applyFill="1" applyBorder="1" applyAlignment="1">
      <alignment wrapText="1" shrinkToFit="1"/>
    </xf>
    <xf numFmtId="0" fontId="17" fillId="0" borderId="0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4" fontId="10" fillId="0" borderId="7" xfId="0" applyNumberFormat="1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18" fillId="0" borderId="7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vod-dom.ru/product/prokladka-kolco-dlya-amerikanki-1-1-4-34x40mm-/?utm_source=yandexmarket&amp;utm_medium=cpc&amp;utm_campaign=market_voddom" TargetMode="External"/><Relationship Id="rId2" Type="http://schemas.openxmlformats.org/officeDocument/2006/relationships/hyperlink" Target="https://www.santech.ru/catalog/434/443/i10924/v45153/" TargetMode="External"/><Relationship Id="rId1" Type="http://schemas.openxmlformats.org/officeDocument/2006/relationships/hyperlink" Target="https://www.afonya-spb.ru/Prokladka-Rezinovaya-1-1-4/?utm_term=402509&amp;utm_content=raznoe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9"/>
  <sheetViews>
    <sheetView tabSelected="1" zoomScaleNormal="100" zoomScaleSheetLayoutView="112" workbookViewId="0">
      <selection activeCell="E21" sqref="E21"/>
    </sheetView>
  </sheetViews>
  <sheetFormatPr defaultRowHeight="15" x14ac:dyDescent="0.25"/>
  <cols>
    <col min="1" max="1" width="4.42578125" style="56" customWidth="1"/>
    <col min="2" max="2" width="27.140625" style="7" customWidth="1"/>
    <col min="3" max="3" width="25.5703125" style="7" customWidth="1"/>
    <col min="4" max="4" width="23.5703125" style="7" customWidth="1"/>
    <col min="5" max="6" width="6.5703125" style="7" customWidth="1"/>
    <col min="7" max="8" width="17.140625" style="60" customWidth="1"/>
    <col min="9" max="10" width="16" style="60" customWidth="1"/>
    <col min="11" max="11" width="24.42578125" style="60" customWidth="1"/>
    <col min="12" max="12" width="9.140625" style="57" customWidth="1"/>
    <col min="13" max="13" width="11.140625" style="57" customWidth="1"/>
    <col min="14" max="16384" width="9.140625" style="57"/>
  </cols>
  <sheetData>
    <row r="1" spans="1:12" x14ac:dyDescent="0.25">
      <c r="C1" s="97"/>
      <c r="D1" s="97"/>
      <c r="E1" s="97"/>
      <c r="F1" s="97"/>
      <c r="G1" s="97"/>
      <c r="H1" s="97"/>
      <c r="I1" s="97"/>
      <c r="J1" s="83"/>
      <c r="K1" s="67"/>
    </row>
    <row r="2" spans="1:12" ht="15.75" x14ac:dyDescent="0.25">
      <c r="A2" s="7"/>
      <c r="K2" s="101" t="s">
        <v>275</v>
      </c>
      <c r="L2" s="101"/>
    </row>
    <row r="3" spans="1:12" ht="16.5" customHeight="1" x14ac:dyDescent="0.25">
      <c r="A3" s="98"/>
      <c r="B3" s="99"/>
      <c r="C3" s="99"/>
      <c r="D3" s="99"/>
      <c r="E3" s="99"/>
      <c r="F3" s="99"/>
      <c r="G3" s="99"/>
      <c r="H3" s="99"/>
      <c r="I3" s="99"/>
      <c r="J3" s="84"/>
      <c r="K3" s="68"/>
    </row>
    <row r="4" spans="1:12" ht="45" customHeight="1" x14ac:dyDescent="0.25">
      <c r="A4" s="100" t="s">
        <v>302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2" x14ac:dyDescent="0.25">
      <c r="A5" s="58"/>
      <c r="B5" s="58"/>
      <c r="C5" s="59"/>
      <c r="D5" s="59"/>
      <c r="E5" s="59"/>
      <c r="F5" s="59"/>
      <c r="G5" s="61"/>
      <c r="H5" s="61"/>
      <c r="I5" s="61"/>
      <c r="J5" s="61"/>
      <c r="K5" s="61"/>
    </row>
    <row r="6" spans="1:12" ht="86.25" customHeight="1" x14ac:dyDescent="0.25">
      <c r="A6" s="74" t="s">
        <v>78</v>
      </c>
      <c r="B6" s="74" t="s">
        <v>279</v>
      </c>
      <c r="C6" s="74" t="s">
        <v>272</v>
      </c>
      <c r="D6" s="74" t="s">
        <v>280</v>
      </c>
      <c r="E6" s="81" t="s">
        <v>271</v>
      </c>
      <c r="F6" s="81" t="s">
        <v>284</v>
      </c>
      <c r="G6" s="82" t="s">
        <v>281</v>
      </c>
      <c r="H6" s="81" t="s">
        <v>273</v>
      </c>
      <c r="I6" s="82" t="s">
        <v>274</v>
      </c>
      <c r="J6" s="87" t="s">
        <v>285</v>
      </c>
      <c r="K6" s="80" t="s">
        <v>283</v>
      </c>
    </row>
    <row r="7" spans="1:12" ht="23.25" customHeight="1" x14ac:dyDescent="0.25">
      <c r="A7" s="75">
        <v>1</v>
      </c>
      <c r="B7" s="75">
        <v>2</v>
      </c>
      <c r="C7" s="75">
        <v>3</v>
      </c>
      <c r="D7" s="75">
        <v>4</v>
      </c>
      <c r="E7" s="75">
        <v>5</v>
      </c>
      <c r="F7" s="75">
        <v>6</v>
      </c>
      <c r="G7" s="75">
        <v>7</v>
      </c>
      <c r="H7" s="75">
        <v>8</v>
      </c>
      <c r="I7" s="75">
        <v>9</v>
      </c>
      <c r="J7" s="75">
        <v>10</v>
      </c>
      <c r="K7" s="75">
        <v>11</v>
      </c>
    </row>
    <row r="8" spans="1:12" ht="28.5" customHeight="1" x14ac:dyDescent="0.25">
      <c r="A8" s="102">
        <v>1</v>
      </c>
      <c r="B8" s="105" t="s">
        <v>286</v>
      </c>
      <c r="C8" s="86" t="s">
        <v>288</v>
      </c>
      <c r="D8" s="89" t="s">
        <v>287</v>
      </c>
      <c r="E8" s="92" t="s">
        <v>270</v>
      </c>
      <c r="F8" s="92">
        <v>1770</v>
      </c>
      <c r="G8" s="76">
        <v>25</v>
      </c>
      <c r="H8" s="62">
        <f t="shared" ref="H8:H13" si="0">G8/1.22</f>
        <v>20.491803278688526</v>
      </c>
      <c r="I8" s="108">
        <f>MIN(H8:H10)</f>
        <v>4.0163934426229515</v>
      </c>
      <c r="J8" s="108">
        <f>F8*I8</f>
        <v>7109.0163934426246</v>
      </c>
      <c r="K8" s="116" t="s">
        <v>301</v>
      </c>
    </row>
    <row r="9" spans="1:12" ht="41.25" customHeight="1" x14ac:dyDescent="0.25">
      <c r="A9" s="103"/>
      <c r="B9" s="106"/>
      <c r="C9" s="86" t="s">
        <v>296</v>
      </c>
      <c r="D9" s="85" t="s">
        <v>289</v>
      </c>
      <c r="E9" s="92"/>
      <c r="F9" s="92"/>
      <c r="G9" s="76">
        <v>4.9000000000000004</v>
      </c>
      <c r="H9" s="62">
        <f t="shared" si="0"/>
        <v>4.0163934426229515</v>
      </c>
      <c r="I9" s="109"/>
      <c r="J9" s="109"/>
      <c r="K9" s="117"/>
    </row>
    <row r="10" spans="1:12" ht="27.75" customHeight="1" x14ac:dyDescent="0.25">
      <c r="A10" s="104"/>
      <c r="B10" s="107"/>
      <c r="C10" s="86" t="s">
        <v>291</v>
      </c>
      <c r="D10" s="85" t="s">
        <v>290</v>
      </c>
      <c r="E10" s="92"/>
      <c r="F10" s="92"/>
      <c r="G10" s="76">
        <v>12</v>
      </c>
      <c r="H10" s="62">
        <f t="shared" si="0"/>
        <v>9.8360655737704921</v>
      </c>
      <c r="I10" s="110"/>
      <c r="J10" s="110"/>
      <c r="K10" s="118"/>
    </row>
    <row r="11" spans="1:12" ht="27.75" customHeight="1" x14ac:dyDescent="0.25">
      <c r="A11" s="95">
        <v>2</v>
      </c>
      <c r="B11" s="96" t="s">
        <v>300</v>
      </c>
      <c r="C11" s="86" t="s">
        <v>292</v>
      </c>
      <c r="D11" s="85" t="s">
        <v>293</v>
      </c>
      <c r="E11" s="92" t="s">
        <v>299</v>
      </c>
      <c r="F11" s="92">
        <v>29.44</v>
      </c>
      <c r="G11" s="76">
        <f>10800/10.9</f>
        <v>990.82568807339442</v>
      </c>
      <c r="H11" s="62">
        <f t="shared" si="0"/>
        <v>812.15220333884793</v>
      </c>
      <c r="I11" s="111">
        <f>MIN(H11:H13)</f>
        <v>683.93743420063163</v>
      </c>
      <c r="J11" s="111">
        <f>F11*I11</f>
        <v>20135.118062866597</v>
      </c>
      <c r="K11" s="116" t="s">
        <v>301</v>
      </c>
    </row>
    <row r="12" spans="1:12" ht="27.75" customHeight="1" x14ac:dyDescent="0.25">
      <c r="A12" s="95"/>
      <c r="B12" s="96"/>
      <c r="C12" s="86" t="s">
        <v>295</v>
      </c>
      <c r="D12" s="85" t="s">
        <v>294</v>
      </c>
      <c r="E12" s="92"/>
      <c r="F12" s="92"/>
      <c r="G12" s="76">
        <f>9095/10.9</f>
        <v>834.40366972477057</v>
      </c>
      <c r="H12" s="91">
        <f t="shared" si="0"/>
        <v>683.93743420063163</v>
      </c>
      <c r="I12" s="111"/>
      <c r="J12" s="111"/>
      <c r="K12" s="117"/>
    </row>
    <row r="13" spans="1:12" ht="27.75" customHeight="1" x14ac:dyDescent="0.25">
      <c r="A13" s="95"/>
      <c r="B13" s="96"/>
      <c r="C13" s="86" t="s">
        <v>297</v>
      </c>
      <c r="D13" s="85" t="s">
        <v>298</v>
      </c>
      <c r="E13" s="92"/>
      <c r="F13" s="92"/>
      <c r="G13" s="76">
        <f>11800/10.9</f>
        <v>1082.5688073394494</v>
      </c>
      <c r="H13" s="91">
        <f t="shared" si="0"/>
        <v>887.35148142577827</v>
      </c>
      <c r="I13" s="111"/>
      <c r="J13" s="111"/>
      <c r="K13" s="118"/>
    </row>
    <row r="14" spans="1:12" x14ac:dyDescent="0.25">
      <c r="A14" s="90"/>
      <c r="B14" s="88"/>
      <c r="C14" s="88"/>
      <c r="D14" s="88"/>
      <c r="E14" s="88"/>
      <c r="F14" s="88"/>
      <c r="G14" s="78"/>
      <c r="H14" s="78"/>
      <c r="I14" s="78"/>
      <c r="J14" s="78"/>
      <c r="K14" s="78"/>
    </row>
    <row r="15" spans="1:12" x14ac:dyDescent="0.25">
      <c r="A15" s="69"/>
      <c r="B15" s="94" t="s">
        <v>276</v>
      </c>
      <c r="C15" s="94"/>
      <c r="D15" s="71"/>
      <c r="E15" s="69"/>
      <c r="F15" s="79"/>
      <c r="G15" s="70"/>
      <c r="H15" s="73"/>
      <c r="I15" s="78" t="s">
        <v>277</v>
      </c>
      <c r="J15" s="78"/>
      <c r="K15" s="72"/>
    </row>
    <row r="16" spans="1:12" x14ac:dyDescent="0.25">
      <c r="A16" s="58"/>
      <c r="B16" s="58"/>
      <c r="C16" s="58"/>
      <c r="D16" s="58"/>
      <c r="E16" s="58"/>
      <c r="F16" s="58"/>
      <c r="G16" s="63"/>
      <c r="H16" s="63"/>
      <c r="I16" s="63"/>
      <c r="J16" s="63"/>
      <c r="K16" s="63"/>
    </row>
    <row r="17" spans="1:12" x14ac:dyDescent="0.25">
      <c r="A17" s="58"/>
      <c r="B17" s="93" t="s">
        <v>278</v>
      </c>
      <c r="C17" s="93"/>
      <c r="D17" s="66"/>
      <c r="E17" s="58"/>
      <c r="F17" s="58"/>
      <c r="G17" s="63"/>
      <c r="H17" s="63"/>
      <c r="I17" s="77" t="s">
        <v>282</v>
      </c>
      <c r="J17" s="77"/>
      <c r="K17" s="65"/>
    </row>
    <row r="18" spans="1:12" x14ac:dyDescent="0.25">
      <c r="A18" s="58"/>
      <c r="B18" s="58"/>
      <c r="C18" s="58"/>
      <c r="D18" s="58"/>
      <c r="E18" s="58"/>
      <c r="F18" s="58"/>
      <c r="G18" s="63"/>
      <c r="H18" s="63"/>
      <c r="I18" s="63"/>
      <c r="J18" s="63"/>
      <c r="K18" s="63"/>
    </row>
    <row r="19" spans="1:12" x14ac:dyDescent="0.25">
      <c r="A19" s="58"/>
      <c r="B19" s="58"/>
      <c r="C19" s="58"/>
      <c r="D19" s="58"/>
      <c r="E19" s="58"/>
      <c r="F19" s="58"/>
      <c r="G19" s="63"/>
      <c r="H19" s="63"/>
      <c r="I19" s="63"/>
      <c r="J19" s="63"/>
      <c r="K19" s="63"/>
    </row>
    <row r="20" spans="1:12" x14ac:dyDescent="0.25">
      <c r="A20" s="58"/>
      <c r="B20" s="58"/>
      <c r="C20" s="58"/>
      <c r="D20" s="58"/>
      <c r="E20" s="58"/>
      <c r="F20" s="58"/>
      <c r="G20" s="63"/>
      <c r="H20" s="63"/>
      <c r="I20" s="63"/>
      <c r="J20" s="63"/>
      <c r="K20" s="63"/>
    </row>
    <row r="21" spans="1:12" x14ac:dyDescent="0.25">
      <c r="A21" s="58"/>
      <c r="B21" s="58"/>
      <c r="C21" s="58"/>
      <c r="D21" s="58"/>
      <c r="E21" s="58"/>
      <c r="F21" s="58"/>
      <c r="G21" s="63"/>
      <c r="H21" s="63"/>
      <c r="I21" s="63"/>
      <c r="J21" s="63"/>
      <c r="K21" s="63"/>
      <c r="L21" s="7"/>
    </row>
    <row r="30" spans="1:12" x14ac:dyDescent="0.25">
      <c r="A30" s="7"/>
      <c r="C30" s="11"/>
      <c r="D30" s="11"/>
      <c r="E30" s="11"/>
      <c r="F30" s="11"/>
      <c r="G30" s="64"/>
      <c r="H30" s="64"/>
      <c r="I30" s="64"/>
      <c r="J30" s="64"/>
      <c r="K30" s="64"/>
    </row>
    <row r="31" spans="1:12" x14ac:dyDescent="0.25">
      <c r="A31" s="7"/>
    </row>
    <row r="32" spans="1:12" x14ac:dyDescent="0.25">
      <c r="A32" s="7"/>
    </row>
    <row r="33" spans="1:11" x14ac:dyDescent="0.25">
      <c r="A33" s="7"/>
    </row>
    <row r="34" spans="1:11" x14ac:dyDescent="0.25">
      <c r="A34" s="7"/>
    </row>
    <row r="35" spans="1:11" x14ac:dyDescent="0.25">
      <c r="A35" s="7"/>
      <c r="C35" s="11"/>
      <c r="D35" s="11"/>
      <c r="E35" s="11"/>
      <c r="F35" s="11"/>
      <c r="G35" s="64"/>
      <c r="H35" s="64"/>
      <c r="I35" s="64"/>
      <c r="J35" s="64"/>
      <c r="K35" s="64"/>
    </row>
    <row r="36" spans="1:11" x14ac:dyDescent="0.25">
      <c r="A36" s="7"/>
    </row>
    <row r="37" spans="1:11" x14ac:dyDescent="0.25">
      <c r="A37" s="7"/>
    </row>
    <row r="38" spans="1:11" x14ac:dyDescent="0.25">
      <c r="A38" s="7"/>
    </row>
    <row r="39" spans="1:11" x14ac:dyDescent="0.25">
      <c r="A39" s="7"/>
    </row>
  </sheetData>
  <mergeCells count="20">
    <mergeCell ref="I11:I13"/>
    <mergeCell ref="C1:I1"/>
    <mergeCell ref="A3:I3"/>
    <mergeCell ref="A4:K4"/>
    <mergeCell ref="K2:L2"/>
    <mergeCell ref="A8:A10"/>
    <mergeCell ref="B8:B10"/>
    <mergeCell ref="E8:E10"/>
    <mergeCell ref="F8:F10"/>
    <mergeCell ref="I8:I10"/>
    <mergeCell ref="J8:J10"/>
    <mergeCell ref="J11:J13"/>
    <mergeCell ref="E11:E13"/>
    <mergeCell ref="K8:K10"/>
    <mergeCell ref="K11:K13"/>
    <mergeCell ref="F11:F13"/>
    <mergeCell ref="B17:C17"/>
    <mergeCell ref="B15:C15"/>
    <mergeCell ref="A11:A13"/>
    <mergeCell ref="B11:B13"/>
  </mergeCells>
  <hyperlinks>
    <hyperlink ref="D8" r:id="rId1"/>
    <hyperlink ref="D9" r:id="rId2"/>
    <hyperlink ref="D10" r:id="rId3"/>
  </hyperlinks>
  <pageMargins left="0.31496062992125984" right="0.11811023622047245" top="0.15748031496062992" bottom="0.15748031496062992" header="0.31496062992125984" footer="0.31496062992125984"/>
  <pageSetup paperSize="9" scale="85" orientation="landscape" r:id="rId4"/>
  <ignoredErrors>
    <ignoredError sqref="I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633"/>
  <sheetViews>
    <sheetView workbookViewId="0">
      <selection activeCell="G1" sqref="G1:G1048576"/>
    </sheetView>
  </sheetViews>
  <sheetFormatPr defaultRowHeight="15" x14ac:dyDescent="0.25"/>
  <cols>
    <col min="1" max="1" width="4.42578125" style="6" customWidth="1"/>
    <col min="2" max="2" width="65.140625" style="7" customWidth="1"/>
    <col min="3" max="3" width="18" style="22" customWidth="1"/>
    <col min="4" max="4" width="9.140625" style="5"/>
    <col min="5" max="5" width="4.42578125" style="6" customWidth="1"/>
    <col min="6" max="6" width="65.140625" style="7" customWidth="1"/>
    <col min="7" max="7" width="18" style="22" customWidth="1"/>
    <col min="8" max="8" width="7" style="5" customWidth="1"/>
    <col min="9" max="10" width="9.140625" style="5"/>
    <col min="11" max="11" width="11.140625" style="5" customWidth="1"/>
    <col min="12" max="16384" width="9.140625" style="5"/>
  </cols>
  <sheetData>
    <row r="1" spans="1:7" x14ac:dyDescent="0.25">
      <c r="C1" s="8" t="s">
        <v>131</v>
      </c>
      <c r="G1" s="8" t="s">
        <v>131</v>
      </c>
    </row>
    <row r="2" spans="1:7" hidden="1" x14ac:dyDescent="0.25">
      <c r="A2" s="9"/>
      <c r="C2" s="10"/>
      <c r="E2" s="9"/>
      <c r="G2" s="10"/>
    </row>
    <row r="3" spans="1:7" ht="16.5" hidden="1" customHeight="1" x14ac:dyDescent="0.25">
      <c r="A3" s="113" t="s">
        <v>117</v>
      </c>
      <c r="B3" s="113"/>
      <c r="C3" s="113"/>
      <c r="E3" s="5"/>
      <c r="F3" s="5"/>
      <c r="G3" s="5"/>
    </row>
    <row r="4" spans="1:7" ht="47.25" hidden="1" customHeight="1" x14ac:dyDescent="0.25">
      <c r="A4" s="114" t="s">
        <v>202</v>
      </c>
      <c r="B4" s="114"/>
      <c r="C4" s="114"/>
      <c r="E4" s="5"/>
      <c r="F4" s="55" t="s">
        <v>269</v>
      </c>
      <c r="G4" s="5"/>
    </row>
    <row r="5" spans="1:7" hidden="1" x14ac:dyDescent="0.25">
      <c r="A5" s="9"/>
      <c r="B5" s="11"/>
      <c r="C5" s="12"/>
      <c r="E5" s="9"/>
      <c r="F5" s="11"/>
      <c r="G5" s="12"/>
    </row>
    <row r="6" spans="1:7" ht="30" hidden="1" x14ac:dyDescent="0.25">
      <c r="A6" s="13" t="s">
        <v>78</v>
      </c>
      <c r="B6" s="14" t="s">
        <v>0</v>
      </c>
      <c r="C6" s="4" t="s">
        <v>1</v>
      </c>
      <c r="E6" s="13" t="s">
        <v>78</v>
      </c>
      <c r="F6" s="14" t="s">
        <v>0</v>
      </c>
      <c r="G6" s="4" t="s">
        <v>1</v>
      </c>
    </row>
    <row r="7" spans="1:7" hidden="1" x14ac:dyDescent="0.25">
      <c r="A7" s="15" t="s">
        <v>2</v>
      </c>
      <c r="B7" s="16" t="s">
        <v>53</v>
      </c>
      <c r="C7" s="2"/>
      <c r="E7" s="15" t="s">
        <v>2</v>
      </c>
      <c r="F7" s="16">
        <v>1</v>
      </c>
      <c r="G7" s="2"/>
    </row>
    <row r="8" spans="1:7" hidden="1" x14ac:dyDescent="0.25">
      <c r="A8" s="1"/>
      <c r="B8" s="16" t="s">
        <v>174</v>
      </c>
      <c r="C8" s="2"/>
      <c r="E8" s="1"/>
      <c r="F8" s="16">
        <v>1</v>
      </c>
      <c r="G8" s="2"/>
    </row>
    <row r="9" spans="1:7" hidden="1" x14ac:dyDescent="0.25">
      <c r="A9" s="1"/>
      <c r="B9" s="16" t="s">
        <v>175</v>
      </c>
      <c r="C9" s="2"/>
      <c r="E9" s="1"/>
      <c r="F9" s="16">
        <v>1</v>
      </c>
      <c r="G9" s="2"/>
    </row>
    <row r="10" spans="1:7" s="31" customFormat="1" hidden="1" x14ac:dyDescent="0.25">
      <c r="A10" s="29">
        <v>1</v>
      </c>
      <c r="B10" s="30" t="s">
        <v>79</v>
      </c>
      <c r="C10" s="28">
        <v>5</v>
      </c>
      <c r="E10" s="29">
        <v>1</v>
      </c>
      <c r="F10" s="30" t="s">
        <v>209</v>
      </c>
      <c r="G10" s="28">
        <v>5</v>
      </c>
    </row>
    <row r="11" spans="1:7" s="50" customFormat="1" hidden="1" x14ac:dyDescent="0.25">
      <c r="A11" s="49">
        <v>2</v>
      </c>
      <c r="B11" s="49" t="s">
        <v>178</v>
      </c>
      <c r="C11" s="27">
        <v>194</v>
      </c>
      <c r="E11" s="49">
        <v>2</v>
      </c>
      <c r="F11" s="49" t="s">
        <v>208</v>
      </c>
      <c r="G11" s="27">
        <v>194</v>
      </c>
    </row>
    <row r="12" spans="1:7" s="31" customFormat="1" hidden="1" x14ac:dyDescent="0.25">
      <c r="A12" s="29">
        <v>3</v>
      </c>
      <c r="B12" s="30" t="s">
        <v>179</v>
      </c>
      <c r="C12" s="28">
        <v>1</v>
      </c>
      <c r="E12" s="29">
        <v>3</v>
      </c>
      <c r="F12" s="30" t="s">
        <v>207</v>
      </c>
      <c r="G12" s="28">
        <v>1</v>
      </c>
    </row>
    <row r="13" spans="1:7" s="31" customFormat="1" hidden="1" x14ac:dyDescent="0.25">
      <c r="A13" s="29">
        <v>4</v>
      </c>
      <c r="B13" s="30" t="s">
        <v>81</v>
      </c>
      <c r="C13" s="28">
        <v>2</v>
      </c>
      <c r="E13" s="29">
        <v>4</v>
      </c>
      <c r="F13" s="30" t="s">
        <v>206</v>
      </c>
      <c r="G13" s="28">
        <v>2</v>
      </c>
    </row>
    <row r="14" spans="1:7" s="31" customFormat="1" hidden="1" x14ac:dyDescent="0.25">
      <c r="A14" s="29">
        <v>5</v>
      </c>
      <c r="B14" s="29" t="s">
        <v>82</v>
      </c>
      <c r="C14" s="28">
        <v>26</v>
      </c>
      <c r="E14" s="29">
        <v>5</v>
      </c>
      <c r="F14" s="29" t="s">
        <v>210</v>
      </c>
      <c r="G14" s="28">
        <v>26</v>
      </c>
    </row>
    <row r="15" spans="1:7" s="31" customFormat="1" hidden="1" x14ac:dyDescent="0.25">
      <c r="A15" s="29">
        <v>6</v>
      </c>
      <c r="B15" s="30" t="s">
        <v>83</v>
      </c>
      <c r="C15" s="28">
        <v>66</v>
      </c>
      <c r="E15" s="29">
        <v>6</v>
      </c>
      <c r="F15" s="30" t="s">
        <v>211</v>
      </c>
      <c r="G15" s="28">
        <v>66</v>
      </c>
    </row>
    <row r="16" spans="1:7" s="31" customFormat="1" hidden="1" x14ac:dyDescent="0.25">
      <c r="A16" s="29">
        <v>7</v>
      </c>
      <c r="B16" s="30" t="s">
        <v>84</v>
      </c>
      <c r="C16" s="28">
        <v>5</v>
      </c>
      <c r="E16" s="29">
        <v>7</v>
      </c>
      <c r="F16" s="30" t="s">
        <v>212</v>
      </c>
      <c r="G16" s="28">
        <v>5</v>
      </c>
    </row>
    <row r="17" spans="1:10" s="31" customFormat="1" hidden="1" x14ac:dyDescent="0.25">
      <c r="A17" s="29">
        <v>8</v>
      </c>
      <c r="B17" s="30" t="s">
        <v>85</v>
      </c>
      <c r="C17" s="28">
        <v>1</v>
      </c>
      <c r="E17" s="29">
        <v>8</v>
      </c>
      <c r="F17" s="30" t="s">
        <v>213</v>
      </c>
      <c r="G17" s="28">
        <v>1</v>
      </c>
    </row>
    <row r="18" spans="1:10" s="31" customFormat="1" hidden="1" x14ac:dyDescent="0.25">
      <c r="A18" s="29">
        <v>9</v>
      </c>
      <c r="B18" s="30" t="s">
        <v>177</v>
      </c>
      <c r="C18" s="28">
        <v>26</v>
      </c>
      <c r="E18" s="29">
        <v>9</v>
      </c>
      <c r="F18" s="30" t="s">
        <v>177</v>
      </c>
      <c r="G18" s="28">
        <v>26</v>
      </c>
      <c r="J18" s="36"/>
    </row>
    <row r="19" spans="1:10" hidden="1" x14ac:dyDescent="0.25">
      <c r="A19" s="15" t="s">
        <v>3</v>
      </c>
      <c r="B19" s="16" t="s">
        <v>49</v>
      </c>
      <c r="C19" s="17"/>
      <c r="E19" s="15" t="s">
        <v>3</v>
      </c>
      <c r="F19" s="16">
        <v>2</v>
      </c>
      <c r="G19" s="17"/>
    </row>
    <row r="20" spans="1:10" hidden="1" x14ac:dyDescent="0.25">
      <c r="A20" s="1"/>
      <c r="B20" s="16" t="s">
        <v>50</v>
      </c>
      <c r="C20" s="17"/>
      <c r="E20" s="1"/>
      <c r="F20" s="16">
        <v>2</v>
      </c>
      <c r="G20" s="17"/>
    </row>
    <row r="21" spans="1:10" hidden="1" x14ac:dyDescent="0.25">
      <c r="A21" s="1"/>
      <c r="B21" s="16" t="s">
        <v>40</v>
      </c>
      <c r="C21" s="2"/>
      <c r="E21" s="1"/>
      <c r="F21" s="16">
        <v>2</v>
      </c>
      <c r="G21" s="2"/>
    </row>
    <row r="22" spans="1:10" s="31" customFormat="1" hidden="1" x14ac:dyDescent="0.25">
      <c r="A22" s="29">
        <v>10</v>
      </c>
      <c r="B22" s="30" t="s">
        <v>79</v>
      </c>
      <c r="C22" s="28">
        <v>2</v>
      </c>
      <c r="E22" s="29">
        <v>10</v>
      </c>
      <c r="F22" s="30" t="s">
        <v>209</v>
      </c>
      <c r="G22" s="28">
        <v>2</v>
      </c>
    </row>
    <row r="23" spans="1:10" s="50" customFormat="1" hidden="1" x14ac:dyDescent="0.25">
      <c r="A23" s="49">
        <v>11</v>
      </c>
      <c r="B23" s="49" t="s">
        <v>178</v>
      </c>
      <c r="C23" s="27">
        <v>110</v>
      </c>
      <c r="E23" s="49">
        <v>11</v>
      </c>
      <c r="F23" s="49" t="s">
        <v>208</v>
      </c>
      <c r="G23" s="27">
        <v>110</v>
      </c>
    </row>
    <row r="24" spans="1:10" s="31" customFormat="1" hidden="1" x14ac:dyDescent="0.25">
      <c r="A24" s="29">
        <v>12</v>
      </c>
      <c r="B24" s="29" t="s">
        <v>82</v>
      </c>
      <c r="C24" s="28">
        <v>12</v>
      </c>
      <c r="E24" s="29">
        <v>12</v>
      </c>
      <c r="F24" s="29" t="s">
        <v>210</v>
      </c>
      <c r="G24" s="28">
        <v>12</v>
      </c>
    </row>
    <row r="25" spans="1:10" s="31" customFormat="1" hidden="1" x14ac:dyDescent="0.25">
      <c r="A25" s="29">
        <v>13</v>
      </c>
      <c r="B25" s="30" t="s">
        <v>86</v>
      </c>
      <c r="C25" s="28">
        <v>1</v>
      </c>
      <c r="E25" s="29">
        <v>13</v>
      </c>
      <c r="F25" s="30" t="s">
        <v>214</v>
      </c>
      <c r="G25" s="28">
        <v>1</v>
      </c>
    </row>
    <row r="26" spans="1:10" s="31" customFormat="1" hidden="1" x14ac:dyDescent="0.25">
      <c r="A26" s="29">
        <v>14</v>
      </c>
      <c r="B26" s="30" t="s">
        <v>87</v>
      </c>
      <c r="C26" s="28">
        <v>1</v>
      </c>
      <c r="E26" s="29">
        <v>14</v>
      </c>
      <c r="F26" s="30" t="s">
        <v>215</v>
      </c>
      <c r="G26" s="28">
        <v>1</v>
      </c>
    </row>
    <row r="27" spans="1:10" s="31" customFormat="1" hidden="1" x14ac:dyDescent="0.25">
      <c r="A27" s="29">
        <v>15</v>
      </c>
      <c r="B27" s="30" t="s">
        <v>177</v>
      </c>
      <c r="C27" s="28">
        <v>14</v>
      </c>
      <c r="E27" s="29">
        <v>15</v>
      </c>
      <c r="F27" s="30" t="s">
        <v>177</v>
      </c>
      <c r="G27" s="28">
        <v>14</v>
      </c>
    </row>
    <row r="28" spans="1:10" hidden="1" x14ac:dyDescent="0.25">
      <c r="A28" s="15" t="s">
        <v>4</v>
      </c>
      <c r="B28" s="16" t="s">
        <v>47</v>
      </c>
      <c r="C28" s="17"/>
      <c r="E28" s="15" t="s">
        <v>4</v>
      </c>
      <c r="F28" s="16">
        <v>3</v>
      </c>
      <c r="G28" s="17"/>
    </row>
    <row r="29" spans="1:10" hidden="1" x14ac:dyDescent="0.25">
      <c r="A29" s="15"/>
      <c r="B29" s="16" t="s">
        <v>48</v>
      </c>
      <c r="C29" s="17"/>
      <c r="E29" s="15"/>
      <c r="F29" s="16">
        <v>3</v>
      </c>
      <c r="G29" s="17"/>
    </row>
    <row r="30" spans="1:10" s="31" customFormat="1" hidden="1" x14ac:dyDescent="0.25">
      <c r="A30" s="29">
        <v>16</v>
      </c>
      <c r="B30" s="30" t="s">
        <v>267</v>
      </c>
      <c r="C30" s="28">
        <v>2</v>
      </c>
      <c r="E30" s="29">
        <v>16</v>
      </c>
      <c r="F30" s="30" t="s">
        <v>229</v>
      </c>
      <c r="G30" s="28">
        <v>2</v>
      </c>
    </row>
    <row r="31" spans="1:10" s="31" customFormat="1" hidden="1" x14ac:dyDescent="0.25">
      <c r="A31" s="29">
        <v>17</v>
      </c>
      <c r="B31" s="29" t="s">
        <v>82</v>
      </c>
      <c r="C31" s="28">
        <v>10</v>
      </c>
      <c r="E31" s="29">
        <v>17</v>
      </c>
      <c r="F31" s="29" t="s">
        <v>210</v>
      </c>
      <c r="G31" s="28">
        <v>10</v>
      </c>
    </row>
    <row r="32" spans="1:10" s="53" customFormat="1" hidden="1" x14ac:dyDescent="0.25">
      <c r="A32" s="52">
        <v>18</v>
      </c>
      <c r="B32" s="49" t="s">
        <v>186</v>
      </c>
      <c r="C32" s="25">
        <v>115</v>
      </c>
      <c r="E32" s="52">
        <v>18</v>
      </c>
      <c r="F32" s="49" t="s">
        <v>216</v>
      </c>
      <c r="G32" s="25">
        <v>115</v>
      </c>
    </row>
    <row r="33" spans="1:7" s="31" customFormat="1" hidden="1" x14ac:dyDescent="0.25">
      <c r="A33" s="29">
        <v>19</v>
      </c>
      <c r="B33" s="30" t="s">
        <v>180</v>
      </c>
      <c r="C33" s="28">
        <v>31</v>
      </c>
      <c r="E33" s="29">
        <v>19</v>
      </c>
      <c r="F33" s="30" t="s">
        <v>217</v>
      </c>
      <c r="G33" s="28">
        <v>31</v>
      </c>
    </row>
    <row r="34" spans="1:7" s="31" customFormat="1" hidden="1" x14ac:dyDescent="0.25">
      <c r="A34" s="31">
        <v>20</v>
      </c>
      <c r="B34" s="30" t="s">
        <v>88</v>
      </c>
      <c r="C34" s="28">
        <v>1</v>
      </c>
      <c r="E34" s="31">
        <v>20</v>
      </c>
      <c r="F34" s="30" t="s">
        <v>218</v>
      </c>
      <c r="G34" s="28">
        <v>1</v>
      </c>
    </row>
    <row r="35" spans="1:7" s="31" customFormat="1" hidden="1" x14ac:dyDescent="0.25">
      <c r="A35" s="29">
        <v>21</v>
      </c>
      <c r="B35" s="30" t="s">
        <v>177</v>
      </c>
      <c r="C35" s="28">
        <v>8</v>
      </c>
      <c r="E35" s="29">
        <v>21</v>
      </c>
      <c r="F35" s="30" t="s">
        <v>177</v>
      </c>
      <c r="G35" s="28">
        <v>8</v>
      </c>
    </row>
    <row r="36" spans="1:7" hidden="1" x14ac:dyDescent="0.25">
      <c r="A36" s="15" t="s">
        <v>5</v>
      </c>
      <c r="B36" s="16" t="s">
        <v>66</v>
      </c>
      <c r="C36" s="17"/>
      <c r="E36" s="15" t="s">
        <v>5</v>
      </c>
      <c r="F36" s="16">
        <v>4</v>
      </c>
      <c r="G36" s="17"/>
    </row>
    <row r="37" spans="1:7" hidden="1" x14ac:dyDescent="0.25">
      <c r="A37" s="1"/>
      <c r="B37" s="16" t="s">
        <v>118</v>
      </c>
      <c r="C37" s="2"/>
      <c r="E37" s="1"/>
      <c r="F37" s="16">
        <v>4</v>
      </c>
      <c r="G37" s="2"/>
    </row>
    <row r="38" spans="1:7" s="31" customFormat="1" hidden="1" x14ac:dyDescent="0.25">
      <c r="A38" s="29">
        <v>22</v>
      </c>
      <c r="B38" s="30" t="s">
        <v>79</v>
      </c>
      <c r="C38" s="28">
        <v>3</v>
      </c>
      <c r="E38" s="29">
        <v>22</v>
      </c>
      <c r="F38" s="30" t="s">
        <v>209</v>
      </c>
      <c r="G38" s="28">
        <v>3</v>
      </c>
    </row>
    <row r="39" spans="1:7" s="31" customFormat="1" hidden="1" x14ac:dyDescent="0.25">
      <c r="A39" s="29">
        <v>23</v>
      </c>
      <c r="B39" s="30" t="s">
        <v>81</v>
      </c>
      <c r="C39" s="28">
        <v>3</v>
      </c>
      <c r="E39" s="29">
        <v>23</v>
      </c>
      <c r="F39" s="30" t="s">
        <v>206</v>
      </c>
      <c r="G39" s="28">
        <v>3</v>
      </c>
    </row>
    <row r="40" spans="1:7" s="31" customFormat="1" hidden="1" x14ac:dyDescent="0.25">
      <c r="A40" s="29">
        <v>24</v>
      </c>
      <c r="B40" s="29" t="s">
        <v>82</v>
      </c>
      <c r="C40" s="28">
        <v>11</v>
      </c>
      <c r="E40" s="29">
        <v>24</v>
      </c>
      <c r="F40" s="29" t="s">
        <v>210</v>
      </c>
      <c r="G40" s="28">
        <v>11</v>
      </c>
    </row>
    <row r="41" spans="1:7" s="50" customFormat="1" hidden="1" x14ac:dyDescent="0.25">
      <c r="A41" s="49">
        <v>25</v>
      </c>
      <c r="B41" s="49" t="s">
        <v>178</v>
      </c>
      <c r="C41" s="27">
        <v>208</v>
      </c>
      <c r="E41" s="49">
        <v>25</v>
      </c>
      <c r="F41" s="49" t="s">
        <v>208</v>
      </c>
      <c r="G41" s="27">
        <v>208</v>
      </c>
    </row>
    <row r="42" spans="1:7" s="31" customFormat="1" hidden="1" x14ac:dyDescent="0.25">
      <c r="A42" s="29">
        <v>26</v>
      </c>
      <c r="B42" s="30" t="s">
        <v>177</v>
      </c>
      <c r="C42" s="28">
        <v>17</v>
      </c>
      <c r="E42" s="29">
        <v>26</v>
      </c>
      <c r="F42" s="30" t="s">
        <v>177</v>
      </c>
      <c r="G42" s="28">
        <v>17</v>
      </c>
    </row>
    <row r="43" spans="1:7" hidden="1" x14ac:dyDescent="0.25">
      <c r="A43" s="15" t="s">
        <v>6</v>
      </c>
      <c r="B43" s="16" t="s">
        <v>52</v>
      </c>
      <c r="C43" s="2"/>
      <c r="E43" s="15" t="s">
        <v>6</v>
      </c>
      <c r="F43" s="16">
        <v>5</v>
      </c>
      <c r="G43" s="2"/>
    </row>
    <row r="44" spans="1:7" hidden="1" x14ac:dyDescent="0.25">
      <c r="A44" s="1"/>
      <c r="B44" s="16" t="s">
        <v>41</v>
      </c>
      <c r="C44" s="2"/>
      <c r="E44" s="1"/>
      <c r="F44" s="16">
        <v>5</v>
      </c>
      <c r="G44" s="2"/>
    </row>
    <row r="45" spans="1:7" s="47" customFormat="1" x14ac:dyDescent="0.25">
      <c r="A45" s="30">
        <v>27</v>
      </c>
      <c r="B45" s="30" t="s">
        <v>110</v>
      </c>
      <c r="C45" s="46">
        <v>1</v>
      </c>
      <c r="E45" s="30">
        <v>27</v>
      </c>
      <c r="F45" s="30" t="s">
        <v>219</v>
      </c>
      <c r="G45" s="46">
        <v>1</v>
      </c>
    </row>
    <row r="46" spans="1:7" s="31" customFormat="1" hidden="1" x14ac:dyDescent="0.25">
      <c r="A46" s="29">
        <v>28</v>
      </c>
      <c r="B46" s="30" t="s">
        <v>83</v>
      </c>
      <c r="C46" s="28">
        <v>72</v>
      </c>
      <c r="E46" s="29">
        <v>28</v>
      </c>
      <c r="F46" s="30" t="s">
        <v>211</v>
      </c>
      <c r="G46" s="28">
        <v>72</v>
      </c>
    </row>
    <row r="47" spans="1:7" s="31" customFormat="1" hidden="1" x14ac:dyDescent="0.25">
      <c r="A47" s="29">
        <v>29</v>
      </c>
      <c r="B47" s="30" t="s">
        <v>84</v>
      </c>
      <c r="C47" s="28">
        <v>10</v>
      </c>
      <c r="E47" s="29">
        <v>29</v>
      </c>
      <c r="F47" s="30" t="s">
        <v>212</v>
      </c>
      <c r="G47" s="28">
        <v>10</v>
      </c>
    </row>
    <row r="48" spans="1:7" s="31" customFormat="1" hidden="1" x14ac:dyDescent="0.25">
      <c r="A48" s="29">
        <v>30</v>
      </c>
      <c r="B48" s="30" t="s">
        <v>81</v>
      </c>
      <c r="C48" s="28">
        <v>1</v>
      </c>
      <c r="E48" s="29">
        <v>30</v>
      </c>
      <c r="F48" s="30" t="s">
        <v>206</v>
      </c>
      <c r="G48" s="28">
        <v>1</v>
      </c>
    </row>
    <row r="49" spans="1:7" s="31" customFormat="1" hidden="1" x14ac:dyDescent="0.25">
      <c r="A49" s="29">
        <v>31</v>
      </c>
      <c r="B49" s="30" t="s">
        <v>177</v>
      </c>
      <c r="C49" s="28">
        <v>3</v>
      </c>
      <c r="E49" s="29">
        <v>31</v>
      </c>
      <c r="F49" s="30" t="s">
        <v>177</v>
      </c>
      <c r="G49" s="28">
        <v>3</v>
      </c>
    </row>
    <row r="50" spans="1:7" hidden="1" x14ac:dyDescent="0.25">
      <c r="A50" s="15" t="s">
        <v>7</v>
      </c>
      <c r="B50" s="16" t="s">
        <v>132</v>
      </c>
      <c r="C50" s="2"/>
      <c r="E50" s="15" t="s">
        <v>7</v>
      </c>
      <c r="F50" s="16">
        <v>6</v>
      </c>
      <c r="G50" s="2"/>
    </row>
    <row r="51" spans="1:7" s="31" customFormat="1" hidden="1" x14ac:dyDescent="0.25">
      <c r="A51" s="29">
        <v>32</v>
      </c>
      <c r="B51" s="30" t="s">
        <v>183</v>
      </c>
      <c r="C51" s="28">
        <v>1</v>
      </c>
      <c r="E51" s="29">
        <v>32</v>
      </c>
      <c r="F51" s="30" t="s">
        <v>220</v>
      </c>
      <c r="G51" s="28">
        <v>1</v>
      </c>
    </row>
    <row r="52" spans="1:7" s="31" customFormat="1" hidden="1" x14ac:dyDescent="0.25">
      <c r="A52" s="29">
        <v>33</v>
      </c>
      <c r="B52" s="30" t="s">
        <v>86</v>
      </c>
      <c r="C52" s="28">
        <v>1</v>
      </c>
      <c r="E52" s="29">
        <v>33</v>
      </c>
      <c r="F52" s="30" t="s">
        <v>221</v>
      </c>
      <c r="G52" s="28">
        <v>1</v>
      </c>
    </row>
    <row r="53" spans="1:7" s="31" customFormat="1" hidden="1" x14ac:dyDescent="0.25">
      <c r="A53" s="29">
        <v>34</v>
      </c>
      <c r="B53" s="29" t="s">
        <v>82</v>
      </c>
      <c r="C53" s="28">
        <v>3</v>
      </c>
      <c r="E53" s="29">
        <v>34</v>
      </c>
      <c r="F53" s="29" t="s">
        <v>210</v>
      </c>
      <c r="G53" s="28">
        <v>3</v>
      </c>
    </row>
    <row r="54" spans="1:7" s="50" customFormat="1" hidden="1" x14ac:dyDescent="0.25">
      <c r="A54" s="49">
        <v>35</v>
      </c>
      <c r="B54" s="49" t="s">
        <v>178</v>
      </c>
      <c r="C54" s="27">
        <v>54</v>
      </c>
      <c r="E54" s="49">
        <v>35</v>
      </c>
      <c r="F54" s="49" t="s">
        <v>208</v>
      </c>
      <c r="G54" s="27">
        <v>54</v>
      </c>
    </row>
    <row r="55" spans="1:7" s="31" customFormat="1" hidden="1" x14ac:dyDescent="0.25">
      <c r="A55" s="29">
        <v>36</v>
      </c>
      <c r="B55" s="30" t="s">
        <v>176</v>
      </c>
      <c r="C55" s="28">
        <v>4</v>
      </c>
      <c r="E55" s="29">
        <v>36</v>
      </c>
      <c r="F55" s="30" t="s">
        <v>177</v>
      </c>
      <c r="G55" s="28">
        <v>4</v>
      </c>
    </row>
    <row r="56" spans="1:7" hidden="1" x14ac:dyDescent="0.25">
      <c r="A56" s="15" t="s">
        <v>8</v>
      </c>
      <c r="B56" s="16" t="s">
        <v>133</v>
      </c>
      <c r="C56" s="2"/>
      <c r="E56" s="15" t="s">
        <v>8</v>
      </c>
      <c r="F56" s="16">
        <v>7</v>
      </c>
      <c r="G56" s="2"/>
    </row>
    <row r="57" spans="1:7" s="31" customFormat="1" hidden="1" x14ac:dyDescent="0.25">
      <c r="A57" s="29">
        <v>37</v>
      </c>
      <c r="B57" s="30" t="s">
        <v>183</v>
      </c>
      <c r="C57" s="28">
        <v>1</v>
      </c>
      <c r="E57" s="29">
        <v>37</v>
      </c>
      <c r="F57" s="30" t="s">
        <v>220</v>
      </c>
      <c r="G57" s="28">
        <v>1</v>
      </c>
    </row>
    <row r="58" spans="1:7" s="31" customFormat="1" hidden="1" x14ac:dyDescent="0.25">
      <c r="A58" s="29">
        <v>38</v>
      </c>
      <c r="B58" s="30" t="s">
        <v>81</v>
      </c>
      <c r="C58" s="28">
        <v>1</v>
      </c>
      <c r="E58" s="29">
        <v>38</v>
      </c>
      <c r="F58" s="30" t="s">
        <v>222</v>
      </c>
      <c r="G58" s="28">
        <v>1</v>
      </c>
    </row>
    <row r="59" spans="1:7" s="31" customFormat="1" hidden="1" x14ac:dyDescent="0.25">
      <c r="A59" s="29">
        <v>39</v>
      </c>
      <c r="B59" s="29" t="s">
        <v>82</v>
      </c>
      <c r="C59" s="28">
        <v>5</v>
      </c>
      <c r="E59" s="29">
        <v>39</v>
      </c>
      <c r="F59" s="29" t="s">
        <v>210</v>
      </c>
      <c r="G59" s="28">
        <v>5</v>
      </c>
    </row>
    <row r="60" spans="1:7" s="50" customFormat="1" hidden="1" x14ac:dyDescent="0.25">
      <c r="A60" s="49">
        <v>40</v>
      </c>
      <c r="B60" s="49" t="s">
        <v>178</v>
      </c>
      <c r="C60" s="27">
        <v>48</v>
      </c>
      <c r="E60" s="49">
        <v>40</v>
      </c>
      <c r="F60" s="49" t="s">
        <v>208</v>
      </c>
      <c r="G60" s="27">
        <v>48</v>
      </c>
    </row>
    <row r="61" spans="1:7" s="31" customFormat="1" hidden="1" x14ac:dyDescent="0.25">
      <c r="A61" s="29">
        <v>41</v>
      </c>
      <c r="B61" s="30" t="s">
        <v>177</v>
      </c>
      <c r="C61" s="28">
        <v>5</v>
      </c>
      <c r="E61" s="29">
        <v>41</v>
      </c>
      <c r="F61" s="30" t="s">
        <v>177</v>
      </c>
      <c r="G61" s="28">
        <v>5</v>
      </c>
    </row>
    <row r="62" spans="1:7" hidden="1" x14ac:dyDescent="0.25">
      <c r="A62" s="15" t="s">
        <v>9</v>
      </c>
      <c r="B62" s="16" t="s">
        <v>134</v>
      </c>
      <c r="C62" s="2"/>
      <c r="E62" s="15" t="s">
        <v>9</v>
      </c>
      <c r="F62" s="16">
        <v>8</v>
      </c>
      <c r="G62" s="2"/>
    </row>
    <row r="63" spans="1:7" s="31" customFormat="1" hidden="1" x14ac:dyDescent="0.25">
      <c r="A63" s="29">
        <v>42</v>
      </c>
      <c r="B63" s="30" t="s">
        <v>89</v>
      </c>
      <c r="C63" s="28">
        <v>1</v>
      </c>
      <c r="E63" s="29">
        <v>42</v>
      </c>
      <c r="F63" s="30" t="s">
        <v>223</v>
      </c>
      <c r="G63" s="28">
        <v>1</v>
      </c>
    </row>
    <row r="64" spans="1:7" s="31" customFormat="1" hidden="1" x14ac:dyDescent="0.25">
      <c r="A64" s="29">
        <v>43</v>
      </c>
      <c r="B64" s="30" t="s">
        <v>90</v>
      </c>
      <c r="C64" s="28">
        <v>95</v>
      </c>
      <c r="E64" s="29">
        <v>43</v>
      </c>
      <c r="F64" s="30" t="s">
        <v>224</v>
      </c>
      <c r="G64" s="28">
        <v>95</v>
      </c>
    </row>
    <row r="65" spans="1:7" s="31" customFormat="1" hidden="1" x14ac:dyDescent="0.25">
      <c r="A65" s="29">
        <v>44</v>
      </c>
      <c r="B65" s="30" t="s">
        <v>91</v>
      </c>
      <c r="C65" s="28">
        <v>12</v>
      </c>
      <c r="E65" s="29">
        <v>44</v>
      </c>
      <c r="F65" s="30" t="s">
        <v>225</v>
      </c>
      <c r="G65" s="28">
        <v>12</v>
      </c>
    </row>
    <row r="66" spans="1:7" s="31" customFormat="1" hidden="1" x14ac:dyDescent="0.25">
      <c r="A66" s="29">
        <v>45</v>
      </c>
      <c r="B66" s="30" t="s">
        <v>92</v>
      </c>
      <c r="C66" s="28">
        <v>4</v>
      </c>
      <c r="E66" s="29">
        <v>45</v>
      </c>
      <c r="F66" s="30" t="s">
        <v>226</v>
      </c>
      <c r="G66" s="28">
        <v>4</v>
      </c>
    </row>
    <row r="67" spans="1:7" s="31" customFormat="1" hidden="1" x14ac:dyDescent="0.25">
      <c r="A67" s="29">
        <v>46</v>
      </c>
      <c r="B67" s="30" t="s">
        <v>177</v>
      </c>
      <c r="C67" s="28">
        <v>7</v>
      </c>
      <c r="E67" s="29">
        <v>46</v>
      </c>
      <c r="F67" s="30" t="s">
        <v>177</v>
      </c>
      <c r="G67" s="28">
        <v>7</v>
      </c>
    </row>
    <row r="68" spans="1:7" hidden="1" x14ac:dyDescent="0.25">
      <c r="A68" s="15" t="s">
        <v>10</v>
      </c>
      <c r="B68" s="16" t="s">
        <v>54</v>
      </c>
      <c r="C68" s="2"/>
      <c r="E68" s="15" t="s">
        <v>10</v>
      </c>
      <c r="F68" s="16">
        <v>9</v>
      </c>
      <c r="G68" s="2"/>
    </row>
    <row r="69" spans="1:7" hidden="1" x14ac:dyDescent="0.25">
      <c r="A69" s="1"/>
      <c r="B69" s="16" t="s">
        <v>55</v>
      </c>
      <c r="C69" s="2"/>
      <c r="E69" s="1"/>
      <c r="F69" s="16">
        <v>9</v>
      </c>
      <c r="G69" s="2"/>
    </row>
    <row r="70" spans="1:7" hidden="1" x14ac:dyDescent="0.25">
      <c r="A70" s="1"/>
      <c r="B70" s="16" t="s">
        <v>42</v>
      </c>
      <c r="C70" s="2"/>
      <c r="E70" s="1"/>
      <c r="F70" s="16">
        <v>9</v>
      </c>
      <c r="G70" s="2"/>
    </row>
    <row r="71" spans="1:7" s="31" customFormat="1" hidden="1" x14ac:dyDescent="0.25">
      <c r="A71" s="29">
        <v>47</v>
      </c>
      <c r="B71" s="30" t="s">
        <v>79</v>
      </c>
      <c r="C71" s="28">
        <v>1</v>
      </c>
      <c r="E71" s="29">
        <v>47</v>
      </c>
      <c r="F71" s="30" t="s">
        <v>209</v>
      </c>
      <c r="G71" s="28">
        <v>1</v>
      </c>
    </row>
    <row r="72" spans="1:7" s="31" customFormat="1" hidden="1" x14ac:dyDescent="0.25">
      <c r="A72" s="29">
        <v>48</v>
      </c>
      <c r="B72" s="30" t="s">
        <v>93</v>
      </c>
      <c r="C72" s="28">
        <v>1</v>
      </c>
      <c r="E72" s="29">
        <v>48</v>
      </c>
      <c r="F72" s="30" t="s">
        <v>221</v>
      </c>
      <c r="G72" s="28">
        <v>1</v>
      </c>
    </row>
    <row r="73" spans="1:7" s="31" customFormat="1" hidden="1" x14ac:dyDescent="0.25">
      <c r="A73" s="29">
        <v>49</v>
      </c>
      <c r="B73" s="29" t="s">
        <v>82</v>
      </c>
      <c r="C73" s="28">
        <v>12</v>
      </c>
      <c r="E73" s="29">
        <v>49</v>
      </c>
      <c r="F73" s="29" t="s">
        <v>210</v>
      </c>
      <c r="G73" s="28">
        <v>12</v>
      </c>
    </row>
    <row r="74" spans="1:7" s="50" customFormat="1" hidden="1" x14ac:dyDescent="0.25">
      <c r="A74" s="49">
        <v>50</v>
      </c>
      <c r="B74" s="49" t="s">
        <v>178</v>
      </c>
      <c r="C74" s="27">
        <v>144</v>
      </c>
      <c r="E74" s="49">
        <v>50</v>
      </c>
      <c r="F74" s="49" t="s">
        <v>208</v>
      </c>
      <c r="G74" s="27">
        <v>144</v>
      </c>
    </row>
    <row r="75" spans="1:7" s="31" customFormat="1" hidden="1" x14ac:dyDescent="0.25">
      <c r="A75" s="29">
        <v>51</v>
      </c>
      <c r="B75" s="30" t="s">
        <v>177</v>
      </c>
      <c r="C75" s="28">
        <v>13</v>
      </c>
      <c r="E75" s="29">
        <v>51</v>
      </c>
      <c r="F75" s="30" t="s">
        <v>177</v>
      </c>
      <c r="G75" s="28">
        <v>13</v>
      </c>
    </row>
    <row r="76" spans="1:7" hidden="1" x14ac:dyDescent="0.25">
      <c r="A76" s="15" t="s">
        <v>11</v>
      </c>
      <c r="B76" s="3" t="s">
        <v>119</v>
      </c>
      <c r="C76" s="2"/>
      <c r="E76" s="15" t="s">
        <v>11</v>
      </c>
      <c r="F76" s="3">
        <v>10</v>
      </c>
      <c r="G76" s="2"/>
    </row>
    <row r="77" spans="1:7" hidden="1" x14ac:dyDescent="0.25">
      <c r="A77" s="1"/>
      <c r="B77" s="16" t="s">
        <v>43</v>
      </c>
      <c r="C77" s="2"/>
      <c r="E77" s="1"/>
      <c r="F77" s="16">
        <v>10</v>
      </c>
      <c r="G77" s="2"/>
    </row>
    <row r="78" spans="1:7" s="31" customFormat="1" hidden="1" x14ac:dyDescent="0.25">
      <c r="A78" s="29">
        <v>52</v>
      </c>
      <c r="B78" s="30" t="s">
        <v>79</v>
      </c>
      <c r="C78" s="28">
        <v>1</v>
      </c>
      <c r="E78" s="29">
        <v>52</v>
      </c>
      <c r="F78" s="30" t="s">
        <v>209</v>
      </c>
      <c r="G78" s="28">
        <v>1</v>
      </c>
    </row>
    <row r="79" spans="1:7" s="31" customFormat="1" hidden="1" x14ac:dyDescent="0.25">
      <c r="A79" s="29">
        <v>53</v>
      </c>
      <c r="B79" s="30" t="s">
        <v>86</v>
      </c>
      <c r="C79" s="28">
        <v>1</v>
      </c>
      <c r="E79" s="29">
        <v>53</v>
      </c>
      <c r="F79" s="30" t="s">
        <v>227</v>
      </c>
      <c r="G79" s="28">
        <v>1</v>
      </c>
    </row>
    <row r="80" spans="1:7" s="31" customFormat="1" hidden="1" x14ac:dyDescent="0.25">
      <c r="A80" s="29">
        <v>54</v>
      </c>
      <c r="B80" s="29" t="s">
        <v>82</v>
      </c>
      <c r="C80" s="28">
        <v>4</v>
      </c>
      <c r="E80" s="29">
        <v>54</v>
      </c>
      <c r="F80" s="29" t="s">
        <v>210</v>
      </c>
      <c r="G80" s="28">
        <v>4</v>
      </c>
    </row>
    <row r="81" spans="1:7" s="50" customFormat="1" hidden="1" x14ac:dyDescent="0.25">
      <c r="A81" s="49">
        <v>55</v>
      </c>
      <c r="B81" s="49" t="s">
        <v>178</v>
      </c>
      <c r="C81" s="27">
        <v>100</v>
      </c>
      <c r="E81" s="49">
        <v>55</v>
      </c>
      <c r="F81" s="49" t="s">
        <v>208</v>
      </c>
      <c r="G81" s="27">
        <v>100</v>
      </c>
    </row>
    <row r="82" spans="1:7" s="31" customFormat="1" hidden="1" x14ac:dyDescent="0.25">
      <c r="A82" s="29">
        <v>56</v>
      </c>
      <c r="B82" s="30" t="s">
        <v>177</v>
      </c>
      <c r="C82" s="28">
        <v>8</v>
      </c>
      <c r="E82" s="29">
        <v>56</v>
      </c>
      <c r="F82" s="30" t="s">
        <v>177</v>
      </c>
      <c r="G82" s="28">
        <v>8</v>
      </c>
    </row>
    <row r="83" spans="1:7" hidden="1" x14ac:dyDescent="0.25">
      <c r="A83" s="15" t="s">
        <v>12</v>
      </c>
      <c r="B83" s="16" t="s">
        <v>57</v>
      </c>
      <c r="C83" s="1"/>
      <c r="E83" s="15" t="s">
        <v>12</v>
      </c>
      <c r="F83" s="16">
        <v>11</v>
      </c>
      <c r="G83" s="1"/>
    </row>
    <row r="84" spans="1:7" hidden="1" x14ac:dyDescent="0.25">
      <c r="A84" s="1"/>
      <c r="B84" s="16" t="s">
        <v>56</v>
      </c>
      <c r="C84" s="1"/>
      <c r="E84" s="1"/>
      <c r="F84" s="16">
        <v>11</v>
      </c>
      <c r="G84" s="1"/>
    </row>
    <row r="85" spans="1:7" s="31" customFormat="1" hidden="1" x14ac:dyDescent="0.25">
      <c r="A85" s="29">
        <v>57</v>
      </c>
      <c r="B85" s="30" t="s">
        <v>94</v>
      </c>
      <c r="C85" s="28">
        <v>1</v>
      </c>
      <c r="E85" s="29">
        <v>57</v>
      </c>
      <c r="F85" s="30" t="s">
        <v>228</v>
      </c>
      <c r="G85" s="28">
        <v>1</v>
      </c>
    </row>
    <row r="86" spans="1:7" s="31" customFormat="1" hidden="1" x14ac:dyDescent="0.25">
      <c r="A86" s="29">
        <v>58</v>
      </c>
      <c r="B86" s="30" t="s">
        <v>86</v>
      </c>
      <c r="C86" s="28">
        <v>2</v>
      </c>
      <c r="E86" s="29">
        <v>58</v>
      </c>
      <c r="F86" s="30" t="s">
        <v>221</v>
      </c>
      <c r="G86" s="28">
        <v>2</v>
      </c>
    </row>
    <row r="87" spans="1:7" s="31" customFormat="1" hidden="1" x14ac:dyDescent="0.25">
      <c r="A87" s="29">
        <v>59</v>
      </c>
      <c r="B87" s="30" t="s">
        <v>84</v>
      </c>
      <c r="C87" s="28">
        <v>35</v>
      </c>
      <c r="E87" s="29">
        <v>59</v>
      </c>
      <c r="F87" s="30" t="s">
        <v>212</v>
      </c>
      <c r="G87" s="28">
        <v>35</v>
      </c>
    </row>
    <row r="88" spans="1:7" s="31" customFormat="1" hidden="1" x14ac:dyDescent="0.25">
      <c r="A88" s="29">
        <v>60</v>
      </c>
      <c r="B88" s="30" t="s">
        <v>83</v>
      </c>
      <c r="C88" s="28">
        <v>146</v>
      </c>
      <c r="E88" s="29">
        <v>60</v>
      </c>
      <c r="F88" s="30" t="s">
        <v>211</v>
      </c>
      <c r="G88" s="28">
        <v>146</v>
      </c>
    </row>
    <row r="89" spans="1:7" s="31" customFormat="1" hidden="1" x14ac:dyDescent="0.25">
      <c r="A89" s="29">
        <v>61</v>
      </c>
      <c r="B89" s="30" t="s">
        <v>177</v>
      </c>
      <c r="C89" s="28">
        <v>4</v>
      </c>
      <c r="E89" s="29">
        <v>61</v>
      </c>
      <c r="F89" s="30" t="s">
        <v>177</v>
      </c>
      <c r="G89" s="28">
        <v>4</v>
      </c>
    </row>
    <row r="90" spans="1:7" hidden="1" x14ac:dyDescent="0.25">
      <c r="A90" s="15" t="s">
        <v>13</v>
      </c>
      <c r="B90" s="16" t="s">
        <v>135</v>
      </c>
      <c r="C90" s="1"/>
      <c r="E90" s="15" t="s">
        <v>13</v>
      </c>
      <c r="F90" s="16">
        <v>12</v>
      </c>
      <c r="G90" s="1"/>
    </row>
    <row r="91" spans="1:7" s="31" customFormat="1" hidden="1" x14ac:dyDescent="0.25">
      <c r="A91" s="29">
        <v>62</v>
      </c>
      <c r="B91" s="30" t="s">
        <v>79</v>
      </c>
      <c r="C91" s="28">
        <v>1</v>
      </c>
      <c r="E91" s="29">
        <v>62</v>
      </c>
      <c r="F91" s="30" t="s">
        <v>209</v>
      </c>
      <c r="G91" s="28">
        <v>1</v>
      </c>
    </row>
    <row r="92" spans="1:7" s="31" customFormat="1" hidden="1" x14ac:dyDescent="0.25">
      <c r="A92" s="29">
        <v>63</v>
      </c>
      <c r="B92" s="30" t="s">
        <v>81</v>
      </c>
      <c r="C92" s="28">
        <v>1</v>
      </c>
      <c r="E92" s="29">
        <v>63</v>
      </c>
      <c r="F92" s="30" t="s">
        <v>206</v>
      </c>
      <c r="G92" s="28">
        <v>1</v>
      </c>
    </row>
    <row r="93" spans="1:7" s="31" customFormat="1" hidden="1" x14ac:dyDescent="0.25">
      <c r="A93" s="29">
        <v>64</v>
      </c>
      <c r="B93" s="29" t="s">
        <v>82</v>
      </c>
      <c r="C93" s="28">
        <v>4</v>
      </c>
      <c r="E93" s="29">
        <v>64</v>
      </c>
      <c r="F93" s="29" t="s">
        <v>210</v>
      </c>
      <c r="G93" s="28">
        <v>4</v>
      </c>
    </row>
    <row r="94" spans="1:7" s="50" customFormat="1" hidden="1" x14ac:dyDescent="0.25">
      <c r="A94" s="49">
        <v>65</v>
      </c>
      <c r="B94" s="49" t="s">
        <v>178</v>
      </c>
      <c r="C94" s="27">
        <v>50</v>
      </c>
      <c r="E94" s="49">
        <v>65</v>
      </c>
      <c r="F94" s="49" t="s">
        <v>208</v>
      </c>
      <c r="G94" s="27">
        <v>50</v>
      </c>
    </row>
    <row r="95" spans="1:7" s="31" customFormat="1" hidden="1" x14ac:dyDescent="0.25">
      <c r="A95" s="29">
        <v>66</v>
      </c>
      <c r="B95" s="30" t="s">
        <v>177</v>
      </c>
      <c r="C95" s="28">
        <v>4</v>
      </c>
      <c r="E95" s="29">
        <v>66</v>
      </c>
      <c r="F95" s="30" t="s">
        <v>177</v>
      </c>
      <c r="G95" s="28">
        <v>4</v>
      </c>
    </row>
    <row r="96" spans="1:7" hidden="1" x14ac:dyDescent="0.25">
      <c r="A96" s="15" t="s">
        <v>14</v>
      </c>
      <c r="B96" s="16" t="s">
        <v>136</v>
      </c>
      <c r="C96" s="1"/>
      <c r="E96" s="15" t="s">
        <v>14</v>
      </c>
      <c r="F96" s="16">
        <v>13</v>
      </c>
      <c r="G96" s="1"/>
    </row>
    <row r="97" spans="1:7" s="31" customFormat="1" hidden="1" x14ac:dyDescent="0.25">
      <c r="A97" s="29">
        <v>67</v>
      </c>
      <c r="B97" s="30" t="s">
        <v>79</v>
      </c>
      <c r="C97" s="28">
        <v>1</v>
      </c>
      <c r="E97" s="29">
        <v>67</v>
      </c>
      <c r="F97" s="30" t="s">
        <v>209</v>
      </c>
      <c r="G97" s="28">
        <v>1</v>
      </c>
    </row>
    <row r="98" spans="1:7" s="31" customFormat="1" hidden="1" x14ac:dyDescent="0.25">
      <c r="A98" s="29">
        <v>68</v>
      </c>
      <c r="B98" s="30" t="s">
        <v>86</v>
      </c>
      <c r="C98" s="28">
        <v>1</v>
      </c>
      <c r="E98" s="29">
        <v>68</v>
      </c>
      <c r="F98" s="30" t="s">
        <v>221</v>
      </c>
      <c r="G98" s="28">
        <v>1</v>
      </c>
    </row>
    <row r="99" spans="1:7" s="50" customFormat="1" hidden="1" x14ac:dyDescent="0.25">
      <c r="A99" s="49">
        <v>69</v>
      </c>
      <c r="B99" s="49" t="s">
        <v>178</v>
      </c>
      <c r="C99" s="27">
        <v>20</v>
      </c>
      <c r="E99" s="49">
        <v>69</v>
      </c>
      <c r="F99" s="49" t="s">
        <v>208</v>
      </c>
      <c r="G99" s="27">
        <v>20</v>
      </c>
    </row>
    <row r="100" spans="1:7" s="31" customFormat="1" hidden="1" x14ac:dyDescent="0.25">
      <c r="A100" s="29">
        <v>70</v>
      </c>
      <c r="B100" s="30" t="s">
        <v>177</v>
      </c>
      <c r="C100" s="28">
        <v>2</v>
      </c>
      <c r="E100" s="29">
        <v>70</v>
      </c>
      <c r="F100" s="30" t="s">
        <v>177</v>
      </c>
      <c r="G100" s="28">
        <v>2</v>
      </c>
    </row>
    <row r="101" spans="1:7" hidden="1" x14ac:dyDescent="0.25">
      <c r="A101" s="15" t="s">
        <v>15</v>
      </c>
      <c r="B101" s="16" t="s">
        <v>137</v>
      </c>
      <c r="C101" s="1"/>
      <c r="E101" s="15" t="s">
        <v>15</v>
      </c>
      <c r="F101" s="16">
        <v>14</v>
      </c>
      <c r="G101" s="1"/>
    </row>
    <row r="102" spans="1:7" s="31" customFormat="1" hidden="1" x14ac:dyDescent="0.25">
      <c r="A102" s="29">
        <v>71</v>
      </c>
      <c r="B102" s="30" t="s">
        <v>79</v>
      </c>
      <c r="C102" s="28">
        <v>1</v>
      </c>
      <c r="E102" s="29">
        <v>71</v>
      </c>
      <c r="F102" s="30" t="s">
        <v>209</v>
      </c>
      <c r="G102" s="28">
        <v>1</v>
      </c>
    </row>
    <row r="103" spans="1:7" s="31" customFormat="1" hidden="1" x14ac:dyDescent="0.25">
      <c r="A103" s="29">
        <v>72</v>
      </c>
      <c r="B103" s="30" t="s">
        <v>86</v>
      </c>
      <c r="C103" s="28">
        <v>1</v>
      </c>
      <c r="E103" s="29">
        <v>72</v>
      </c>
      <c r="F103" s="30" t="s">
        <v>221</v>
      </c>
      <c r="G103" s="28">
        <v>1</v>
      </c>
    </row>
    <row r="104" spans="1:7" s="31" customFormat="1" hidden="1" x14ac:dyDescent="0.25">
      <c r="A104" s="29">
        <v>73</v>
      </c>
      <c r="B104" s="29" t="s">
        <v>82</v>
      </c>
      <c r="C104" s="28">
        <v>13</v>
      </c>
      <c r="E104" s="29">
        <v>73</v>
      </c>
      <c r="F104" s="29" t="s">
        <v>210</v>
      </c>
      <c r="G104" s="28">
        <v>13</v>
      </c>
    </row>
    <row r="105" spans="1:7" s="50" customFormat="1" hidden="1" x14ac:dyDescent="0.25">
      <c r="A105" s="49">
        <v>74</v>
      </c>
      <c r="B105" s="49" t="s">
        <v>178</v>
      </c>
      <c r="C105" s="27">
        <v>68</v>
      </c>
      <c r="E105" s="49">
        <v>74</v>
      </c>
      <c r="F105" s="49" t="s">
        <v>208</v>
      </c>
      <c r="G105" s="27">
        <v>68</v>
      </c>
    </row>
    <row r="106" spans="1:7" s="31" customFormat="1" hidden="1" x14ac:dyDescent="0.25">
      <c r="A106" s="29">
        <v>75</v>
      </c>
      <c r="B106" s="30" t="s">
        <v>177</v>
      </c>
      <c r="C106" s="28">
        <v>7</v>
      </c>
      <c r="E106" s="29">
        <v>75</v>
      </c>
      <c r="F106" s="30" t="s">
        <v>177</v>
      </c>
      <c r="G106" s="28">
        <v>7</v>
      </c>
    </row>
    <row r="107" spans="1:7" hidden="1" x14ac:dyDescent="0.25">
      <c r="A107" s="15" t="s">
        <v>16</v>
      </c>
      <c r="B107" s="16" t="s">
        <v>138</v>
      </c>
      <c r="C107" s="1"/>
      <c r="E107" s="15" t="s">
        <v>16</v>
      </c>
      <c r="F107" s="16">
        <v>15</v>
      </c>
      <c r="G107" s="1"/>
    </row>
    <row r="108" spans="1:7" s="31" customFormat="1" hidden="1" x14ac:dyDescent="0.25">
      <c r="A108" s="29">
        <v>76</v>
      </c>
      <c r="B108" s="30" t="s">
        <v>101</v>
      </c>
      <c r="C108" s="28">
        <v>1</v>
      </c>
      <c r="E108" s="29">
        <v>76</v>
      </c>
      <c r="F108" s="30" t="s">
        <v>229</v>
      </c>
      <c r="G108" s="28">
        <v>1</v>
      </c>
    </row>
    <row r="109" spans="1:7" s="31" customFormat="1" hidden="1" x14ac:dyDescent="0.25">
      <c r="A109" s="29">
        <v>77</v>
      </c>
      <c r="B109" s="30" t="s">
        <v>81</v>
      </c>
      <c r="C109" s="28">
        <v>1</v>
      </c>
      <c r="E109" s="29">
        <v>77</v>
      </c>
      <c r="F109" s="30" t="s">
        <v>206</v>
      </c>
      <c r="G109" s="28">
        <v>1</v>
      </c>
    </row>
    <row r="110" spans="1:7" s="31" customFormat="1" hidden="1" x14ac:dyDescent="0.25">
      <c r="A110" s="29">
        <v>78</v>
      </c>
      <c r="B110" s="29" t="s">
        <v>82</v>
      </c>
      <c r="C110" s="28">
        <v>8</v>
      </c>
      <c r="E110" s="29">
        <v>78</v>
      </c>
      <c r="F110" s="29" t="s">
        <v>210</v>
      </c>
      <c r="G110" s="28">
        <v>8</v>
      </c>
    </row>
    <row r="111" spans="1:7" s="50" customFormat="1" hidden="1" x14ac:dyDescent="0.25">
      <c r="A111" s="49">
        <v>79</v>
      </c>
      <c r="B111" s="49" t="s">
        <v>178</v>
      </c>
      <c r="C111" s="27">
        <v>52</v>
      </c>
      <c r="E111" s="49">
        <v>79</v>
      </c>
      <c r="F111" s="49" t="s">
        <v>208</v>
      </c>
      <c r="G111" s="27">
        <v>52</v>
      </c>
    </row>
    <row r="112" spans="1:7" s="31" customFormat="1" hidden="1" x14ac:dyDescent="0.25">
      <c r="A112" s="29">
        <v>80</v>
      </c>
      <c r="B112" s="30" t="s">
        <v>177</v>
      </c>
      <c r="C112" s="28">
        <v>2</v>
      </c>
      <c r="E112" s="29">
        <v>80</v>
      </c>
      <c r="F112" s="30" t="s">
        <v>177</v>
      </c>
      <c r="G112" s="28">
        <v>2</v>
      </c>
    </row>
    <row r="113" spans="1:7" hidden="1" x14ac:dyDescent="0.25">
      <c r="A113" s="15" t="s">
        <v>17</v>
      </c>
      <c r="B113" s="16" t="s">
        <v>139</v>
      </c>
      <c r="C113" s="1"/>
      <c r="E113" s="15" t="s">
        <v>17</v>
      </c>
      <c r="F113" s="16">
        <v>16</v>
      </c>
      <c r="G113" s="1"/>
    </row>
    <row r="114" spans="1:7" s="31" customFormat="1" hidden="1" x14ac:dyDescent="0.25">
      <c r="A114" s="29">
        <v>81</v>
      </c>
      <c r="B114" s="30" t="s">
        <v>79</v>
      </c>
      <c r="C114" s="28">
        <v>2</v>
      </c>
      <c r="E114" s="29">
        <v>81</v>
      </c>
      <c r="F114" s="30" t="s">
        <v>209</v>
      </c>
      <c r="G114" s="28">
        <v>2</v>
      </c>
    </row>
    <row r="115" spans="1:7" s="47" customFormat="1" x14ac:dyDescent="0.25">
      <c r="A115" s="30">
        <v>82</v>
      </c>
      <c r="B115" s="30" t="s">
        <v>110</v>
      </c>
      <c r="C115" s="46">
        <v>1</v>
      </c>
      <c r="E115" s="30">
        <v>82</v>
      </c>
      <c r="F115" s="30" t="s">
        <v>219</v>
      </c>
      <c r="G115" s="46">
        <v>1</v>
      </c>
    </row>
    <row r="116" spans="1:7" s="31" customFormat="1" hidden="1" x14ac:dyDescent="0.25">
      <c r="A116" s="29">
        <v>83</v>
      </c>
      <c r="B116" s="30" t="s">
        <v>95</v>
      </c>
      <c r="C116" s="28">
        <v>1</v>
      </c>
      <c r="E116" s="29">
        <v>83</v>
      </c>
      <c r="F116" s="30" t="s">
        <v>221</v>
      </c>
      <c r="G116" s="28">
        <v>1</v>
      </c>
    </row>
    <row r="117" spans="1:7" s="31" customFormat="1" hidden="1" x14ac:dyDescent="0.25">
      <c r="A117" s="29">
        <v>84</v>
      </c>
      <c r="B117" s="30" t="s">
        <v>96</v>
      </c>
      <c r="C117" s="28">
        <v>1</v>
      </c>
      <c r="E117" s="29">
        <v>84</v>
      </c>
      <c r="F117" s="30" t="s">
        <v>222</v>
      </c>
      <c r="G117" s="28">
        <v>1</v>
      </c>
    </row>
    <row r="118" spans="1:7" s="31" customFormat="1" hidden="1" x14ac:dyDescent="0.25">
      <c r="A118" s="29">
        <v>85</v>
      </c>
      <c r="B118" s="29" t="s">
        <v>82</v>
      </c>
      <c r="C118" s="28">
        <v>3</v>
      </c>
      <c r="E118" s="29">
        <v>85</v>
      </c>
      <c r="F118" s="29" t="s">
        <v>210</v>
      </c>
      <c r="G118" s="28">
        <v>3</v>
      </c>
    </row>
    <row r="119" spans="1:7" s="31" customFormat="1" hidden="1" x14ac:dyDescent="0.25">
      <c r="A119" s="29">
        <v>86</v>
      </c>
      <c r="B119" s="30" t="s">
        <v>84</v>
      </c>
      <c r="C119" s="28">
        <v>10</v>
      </c>
      <c r="E119" s="29">
        <v>86</v>
      </c>
      <c r="F119" s="30" t="s">
        <v>212</v>
      </c>
      <c r="G119" s="28">
        <v>10</v>
      </c>
    </row>
    <row r="120" spans="1:7" s="31" customFormat="1" hidden="1" x14ac:dyDescent="0.25">
      <c r="A120" s="29">
        <v>87</v>
      </c>
      <c r="B120" s="30" t="s">
        <v>83</v>
      </c>
      <c r="C120" s="28">
        <v>57</v>
      </c>
      <c r="E120" s="29">
        <v>87</v>
      </c>
      <c r="F120" s="30" t="s">
        <v>211</v>
      </c>
      <c r="G120" s="28">
        <v>57</v>
      </c>
    </row>
    <row r="121" spans="1:7" s="50" customFormat="1" hidden="1" x14ac:dyDescent="0.25">
      <c r="A121" s="49">
        <v>88</v>
      </c>
      <c r="B121" s="49" t="s">
        <v>178</v>
      </c>
      <c r="C121" s="27">
        <v>89</v>
      </c>
      <c r="E121" s="49">
        <v>88</v>
      </c>
      <c r="F121" s="49" t="s">
        <v>208</v>
      </c>
      <c r="G121" s="27">
        <v>89</v>
      </c>
    </row>
    <row r="122" spans="1:7" s="50" customFormat="1" hidden="1" x14ac:dyDescent="0.25">
      <c r="A122" s="49">
        <v>89</v>
      </c>
      <c r="B122" s="49" t="s">
        <v>187</v>
      </c>
      <c r="C122" s="27">
        <v>55</v>
      </c>
      <c r="E122" s="49">
        <v>89</v>
      </c>
      <c r="F122" s="49" t="s">
        <v>230</v>
      </c>
      <c r="G122" s="27">
        <v>55</v>
      </c>
    </row>
    <row r="123" spans="1:7" s="31" customFormat="1" hidden="1" x14ac:dyDescent="0.25">
      <c r="A123" s="29">
        <v>90</v>
      </c>
      <c r="B123" s="30" t="s">
        <v>177</v>
      </c>
      <c r="C123" s="28">
        <v>6</v>
      </c>
      <c r="E123" s="29">
        <v>90</v>
      </c>
      <c r="F123" s="30" t="s">
        <v>177</v>
      </c>
      <c r="G123" s="28">
        <v>6</v>
      </c>
    </row>
    <row r="124" spans="1:7" hidden="1" x14ac:dyDescent="0.25">
      <c r="A124" s="15" t="s">
        <v>18</v>
      </c>
      <c r="B124" s="16" t="s">
        <v>64</v>
      </c>
      <c r="C124" s="1"/>
      <c r="E124" s="15" t="s">
        <v>18</v>
      </c>
      <c r="F124" s="16">
        <v>17</v>
      </c>
      <c r="G124" s="1"/>
    </row>
    <row r="125" spans="1:7" s="31" customFormat="1" hidden="1" x14ac:dyDescent="0.25">
      <c r="A125" s="29">
        <v>91</v>
      </c>
      <c r="B125" s="30" t="s">
        <v>79</v>
      </c>
      <c r="C125" s="28">
        <v>1</v>
      </c>
      <c r="E125" s="29">
        <v>91</v>
      </c>
      <c r="F125" s="30" t="s">
        <v>209</v>
      </c>
      <c r="G125" s="28">
        <v>1</v>
      </c>
    </row>
    <row r="126" spans="1:7" s="47" customFormat="1" x14ac:dyDescent="0.25">
      <c r="A126" s="30">
        <v>92</v>
      </c>
      <c r="B126" s="30" t="s">
        <v>110</v>
      </c>
      <c r="C126" s="46">
        <v>1</v>
      </c>
      <c r="E126" s="30">
        <v>92</v>
      </c>
      <c r="F126" s="30" t="s">
        <v>219</v>
      </c>
      <c r="G126" s="46">
        <v>1</v>
      </c>
    </row>
    <row r="127" spans="1:7" s="50" customFormat="1" hidden="1" x14ac:dyDescent="0.25">
      <c r="A127" s="49">
        <v>93</v>
      </c>
      <c r="B127" s="49" t="s">
        <v>187</v>
      </c>
      <c r="C127" s="27">
        <v>62</v>
      </c>
      <c r="E127" s="49">
        <v>93</v>
      </c>
      <c r="F127" s="49" t="s">
        <v>230</v>
      </c>
      <c r="G127" s="27">
        <v>62</v>
      </c>
    </row>
    <row r="128" spans="1:7" s="31" customFormat="1" hidden="1" x14ac:dyDescent="0.25">
      <c r="A128" s="29">
        <v>94</v>
      </c>
      <c r="B128" s="29" t="s">
        <v>82</v>
      </c>
      <c r="C128" s="28">
        <v>5</v>
      </c>
      <c r="E128" s="29">
        <v>94</v>
      </c>
      <c r="F128" s="29" t="s">
        <v>210</v>
      </c>
      <c r="G128" s="28">
        <v>5</v>
      </c>
    </row>
    <row r="129" spans="1:7" s="31" customFormat="1" hidden="1" x14ac:dyDescent="0.25">
      <c r="A129" s="29">
        <v>95</v>
      </c>
      <c r="B129" s="30" t="s">
        <v>177</v>
      </c>
      <c r="C129" s="28">
        <v>5</v>
      </c>
      <c r="E129" s="29">
        <v>95</v>
      </c>
      <c r="F129" s="30" t="s">
        <v>177</v>
      </c>
      <c r="G129" s="28">
        <v>5</v>
      </c>
    </row>
    <row r="130" spans="1:7" hidden="1" x14ac:dyDescent="0.25">
      <c r="A130" s="15" t="s">
        <v>19</v>
      </c>
      <c r="B130" s="16" t="s">
        <v>62</v>
      </c>
      <c r="C130" s="1"/>
      <c r="E130" s="15" t="s">
        <v>19</v>
      </c>
      <c r="F130" s="16">
        <v>18</v>
      </c>
      <c r="G130" s="1"/>
    </row>
    <row r="131" spans="1:7" hidden="1" x14ac:dyDescent="0.25">
      <c r="A131" s="1"/>
      <c r="B131" s="16" t="s">
        <v>61</v>
      </c>
      <c r="C131" s="1"/>
      <c r="E131" s="1"/>
      <c r="F131" s="16">
        <v>18</v>
      </c>
      <c r="G131" s="1"/>
    </row>
    <row r="132" spans="1:7" hidden="1" x14ac:dyDescent="0.25">
      <c r="A132" s="1"/>
      <c r="B132" s="16" t="s">
        <v>44</v>
      </c>
      <c r="C132" s="1"/>
      <c r="E132" s="1"/>
      <c r="F132" s="16">
        <v>18</v>
      </c>
      <c r="G132" s="1"/>
    </row>
    <row r="133" spans="1:7" s="47" customFormat="1" x14ac:dyDescent="0.25">
      <c r="A133" s="30">
        <v>96</v>
      </c>
      <c r="B133" s="30" t="s">
        <v>110</v>
      </c>
      <c r="C133" s="46">
        <v>1</v>
      </c>
      <c r="E133" s="30">
        <v>96</v>
      </c>
      <c r="F133" s="30" t="s">
        <v>219</v>
      </c>
      <c r="G133" s="46">
        <v>1</v>
      </c>
    </row>
    <row r="134" spans="1:7" s="31" customFormat="1" hidden="1" x14ac:dyDescent="0.25">
      <c r="A134" s="29">
        <v>97</v>
      </c>
      <c r="B134" s="30" t="s">
        <v>81</v>
      </c>
      <c r="C134" s="28">
        <v>2</v>
      </c>
      <c r="E134" s="29">
        <v>97</v>
      </c>
      <c r="F134" s="30" t="s">
        <v>206</v>
      </c>
      <c r="G134" s="28">
        <v>2</v>
      </c>
    </row>
    <row r="135" spans="1:7" s="31" customFormat="1" hidden="1" x14ac:dyDescent="0.25">
      <c r="A135" s="29">
        <v>98</v>
      </c>
      <c r="B135" s="30" t="s">
        <v>84</v>
      </c>
      <c r="C135" s="28">
        <v>13</v>
      </c>
      <c r="E135" s="29">
        <v>98</v>
      </c>
      <c r="F135" s="30" t="s">
        <v>212</v>
      </c>
      <c r="G135" s="28">
        <v>13</v>
      </c>
    </row>
    <row r="136" spans="1:7" s="31" customFormat="1" hidden="1" x14ac:dyDescent="0.25">
      <c r="A136" s="29">
        <v>99</v>
      </c>
      <c r="B136" s="30" t="s">
        <v>83</v>
      </c>
      <c r="C136" s="28">
        <v>70</v>
      </c>
      <c r="E136" s="29">
        <v>99</v>
      </c>
      <c r="F136" s="30" t="s">
        <v>211</v>
      </c>
      <c r="G136" s="28">
        <v>70</v>
      </c>
    </row>
    <row r="137" spans="1:7" s="31" customFormat="1" hidden="1" x14ac:dyDescent="0.25">
      <c r="A137" s="29">
        <v>100</v>
      </c>
      <c r="B137" s="30" t="s">
        <v>176</v>
      </c>
      <c r="C137" s="28">
        <v>4</v>
      </c>
      <c r="E137" s="29">
        <v>100</v>
      </c>
      <c r="F137" s="30" t="s">
        <v>177</v>
      </c>
      <c r="G137" s="28">
        <v>4</v>
      </c>
    </row>
    <row r="138" spans="1:7" hidden="1" x14ac:dyDescent="0.25">
      <c r="A138" s="15" t="s">
        <v>20</v>
      </c>
      <c r="B138" s="16" t="s">
        <v>140</v>
      </c>
      <c r="C138" s="1"/>
      <c r="E138" s="15" t="s">
        <v>20</v>
      </c>
      <c r="F138" s="16">
        <v>19</v>
      </c>
      <c r="G138" s="1"/>
    </row>
    <row r="139" spans="1:7" s="31" customFormat="1" hidden="1" x14ac:dyDescent="0.25">
      <c r="A139" s="29">
        <v>101</v>
      </c>
      <c r="B139" s="30" t="s">
        <v>79</v>
      </c>
      <c r="C139" s="28">
        <v>1</v>
      </c>
      <c r="E139" s="29">
        <v>101</v>
      </c>
      <c r="F139" s="30" t="s">
        <v>209</v>
      </c>
      <c r="G139" s="28">
        <v>1</v>
      </c>
    </row>
    <row r="140" spans="1:7" s="50" customFormat="1" hidden="1" x14ac:dyDescent="0.25">
      <c r="A140" s="49">
        <v>102</v>
      </c>
      <c r="B140" s="49" t="s">
        <v>187</v>
      </c>
      <c r="C140" s="27">
        <v>60</v>
      </c>
      <c r="E140" s="49">
        <v>102</v>
      </c>
      <c r="F140" s="49" t="s">
        <v>230</v>
      </c>
      <c r="G140" s="27">
        <v>60</v>
      </c>
    </row>
    <row r="141" spans="1:7" s="31" customFormat="1" hidden="1" x14ac:dyDescent="0.25">
      <c r="A141" s="29">
        <v>103</v>
      </c>
      <c r="B141" s="29" t="s">
        <v>82</v>
      </c>
      <c r="C141" s="28">
        <v>8</v>
      </c>
      <c r="E141" s="29">
        <v>103</v>
      </c>
      <c r="F141" s="29" t="s">
        <v>210</v>
      </c>
      <c r="G141" s="28">
        <v>8</v>
      </c>
    </row>
    <row r="142" spans="1:7" s="31" customFormat="1" hidden="1" x14ac:dyDescent="0.25">
      <c r="A142" s="29">
        <v>104</v>
      </c>
      <c r="B142" s="30" t="s">
        <v>97</v>
      </c>
      <c r="C142" s="28">
        <v>1</v>
      </c>
      <c r="E142" s="29">
        <v>104</v>
      </c>
      <c r="F142" s="30" t="s">
        <v>231</v>
      </c>
      <c r="G142" s="28">
        <v>1</v>
      </c>
    </row>
    <row r="143" spans="1:7" s="31" customFormat="1" hidden="1" x14ac:dyDescent="0.25">
      <c r="A143" s="29">
        <v>105</v>
      </c>
      <c r="B143" s="30" t="s">
        <v>177</v>
      </c>
      <c r="C143" s="28">
        <v>5</v>
      </c>
      <c r="E143" s="29">
        <v>105</v>
      </c>
      <c r="F143" s="30" t="s">
        <v>177</v>
      </c>
      <c r="G143" s="28">
        <v>5</v>
      </c>
    </row>
    <row r="144" spans="1:7" hidden="1" x14ac:dyDescent="0.25">
      <c r="A144" s="15" t="s">
        <v>21</v>
      </c>
      <c r="B144" s="16" t="s">
        <v>141</v>
      </c>
      <c r="C144" s="1"/>
      <c r="E144" s="15" t="s">
        <v>21</v>
      </c>
      <c r="F144" s="16">
        <v>20</v>
      </c>
      <c r="G144" s="1"/>
    </row>
    <row r="145" spans="1:7" s="31" customFormat="1" hidden="1" x14ac:dyDescent="0.25">
      <c r="A145" s="29">
        <v>106</v>
      </c>
      <c r="B145" s="30" t="s">
        <v>79</v>
      </c>
      <c r="C145" s="28">
        <v>1</v>
      </c>
      <c r="E145" s="29">
        <v>106</v>
      </c>
      <c r="F145" s="30" t="s">
        <v>209</v>
      </c>
      <c r="G145" s="28">
        <v>1</v>
      </c>
    </row>
    <row r="146" spans="1:7" s="50" customFormat="1" hidden="1" x14ac:dyDescent="0.25">
      <c r="A146" s="49">
        <v>107</v>
      </c>
      <c r="B146" s="49" t="s">
        <v>187</v>
      </c>
      <c r="C146" s="27">
        <v>73</v>
      </c>
      <c r="E146" s="49">
        <v>107</v>
      </c>
      <c r="F146" s="49" t="s">
        <v>230</v>
      </c>
      <c r="G146" s="27">
        <v>73</v>
      </c>
    </row>
    <row r="147" spans="1:7" s="31" customFormat="1" hidden="1" x14ac:dyDescent="0.25">
      <c r="A147" s="29">
        <v>108</v>
      </c>
      <c r="B147" s="30" t="s">
        <v>184</v>
      </c>
      <c r="C147" s="28">
        <v>9</v>
      </c>
      <c r="E147" s="29">
        <v>108</v>
      </c>
      <c r="F147" s="30" t="s">
        <v>232</v>
      </c>
      <c r="G147" s="28">
        <v>9</v>
      </c>
    </row>
    <row r="148" spans="1:7" s="31" customFormat="1" hidden="1" x14ac:dyDescent="0.25">
      <c r="A148" s="29">
        <v>109</v>
      </c>
      <c r="B148" s="29" t="s">
        <v>82</v>
      </c>
      <c r="C148" s="28">
        <v>7</v>
      </c>
      <c r="E148" s="29">
        <v>109</v>
      </c>
      <c r="F148" s="29" t="s">
        <v>210</v>
      </c>
      <c r="G148" s="28">
        <v>7</v>
      </c>
    </row>
    <row r="149" spans="1:7" s="31" customFormat="1" hidden="1" x14ac:dyDescent="0.25">
      <c r="A149" s="29">
        <v>110</v>
      </c>
      <c r="B149" s="30" t="s">
        <v>97</v>
      </c>
      <c r="C149" s="28">
        <v>1</v>
      </c>
      <c r="E149" s="29">
        <v>110</v>
      </c>
      <c r="F149" s="30" t="s">
        <v>231</v>
      </c>
      <c r="G149" s="28">
        <v>1</v>
      </c>
    </row>
    <row r="150" spans="1:7" s="31" customFormat="1" hidden="1" x14ac:dyDescent="0.25">
      <c r="A150" s="29">
        <v>111</v>
      </c>
      <c r="B150" s="30" t="s">
        <v>177</v>
      </c>
      <c r="C150" s="28">
        <v>6</v>
      </c>
      <c r="E150" s="29">
        <v>111</v>
      </c>
      <c r="F150" s="30" t="s">
        <v>177</v>
      </c>
      <c r="G150" s="28">
        <v>6</v>
      </c>
    </row>
    <row r="151" spans="1:7" hidden="1" x14ac:dyDescent="0.25">
      <c r="A151" s="15" t="s">
        <v>22</v>
      </c>
      <c r="B151" s="16" t="s">
        <v>45</v>
      </c>
      <c r="C151" s="1"/>
      <c r="E151" s="15" t="s">
        <v>22</v>
      </c>
      <c r="F151" s="16">
        <v>21</v>
      </c>
      <c r="G151" s="1"/>
    </row>
    <row r="152" spans="1:7" hidden="1" x14ac:dyDescent="0.25">
      <c r="A152" s="1"/>
      <c r="B152" s="16" t="s">
        <v>46</v>
      </c>
      <c r="C152" s="1"/>
      <c r="E152" s="1"/>
      <c r="F152" s="16">
        <v>21</v>
      </c>
      <c r="G152" s="1"/>
    </row>
    <row r="153" spans="1:7" s="47" customFormat="1" x14ac:dyDescent="0.25">
      <c r="A153" s="30">
        <v>112</v>
      </c>
      <c r="B153" s="30" t="s">
        <v>110</v>
      </c>
      <c r="C153" s="46">
        <v>1</v>
      </c>
      <c r="E153" s="30">
        <v>112</v>
      </c>
      <c r="F153" s="30" t="s">
        <v>219</v>
      </c>
      <c r="G153" s="46">
        <v>1</v>
      </c>
    </row>
    <row r="154" spans="1:7" s="31" customFormat="1" hidden="1" x14ac:dyDescent="0.25">
      <c r="A154" s="29">
        <v>113</v>
      </c>
      <c r="B154" s="30" t="s">
        <v>81</v>
      </c>
      <c r="C154" s="28">
        <v>2</v>
      </c>
      <c r="E154" s="29">
        <v>113</v>
      </c>
      <c r="F154" s="30" t="s">
        <v>206</v>
      </c>
      <c r="G154" s="28">
        <v>2</v>
      </c>
    </row>
    <row r="155" spans="1:7" s="31" customFormat="1" hidden="1" x14ac:dyDescent="0.25">
      <c r="A155" s="29">
        <v>114</v>
      </c>
      <c r="B155" s="30" t="s">
        <v>84</v>
      </c>
      <c r="C155" s="28">
        <v>12</v>
      </c>
      <c r="E155" s="29">
        <v>114</v>
      </c>
      <c r="F155" s="30" t="s">
        <v>212</v>
      </c>
      <c r="G155" s="28">
        <v>12</v>
      </c>
    </row>
    <row r="156" spans="1:7" s="31" customFormat="1" hidden="1" x14ac:dyDescent="0.25">
      <c r="A156" s="29">
        <v>115</v>
      </c>
      <c r="B156" s="30" t="s">
        <v>83</v>
      </c>
      <c r="C156" s="28">
        <v>73</v>
      </c>
      <c r="E156" s="29">
        <v>115</v>
      </c>
      <c r="F156" s="30" t="s">
        <v>211</v>
      </c>
      <c r="G156" s="28">
        <v>73</v>
      </c>
    </row>
    <row r="157" spans="1:7" s="50" customFormat="1" hidden="1" x14ac:dyDescent="0.25">
      <c r="A157" s="49">
        <v>116</v>
      </c>
      <c r="B157" s="49" t="s">
        <v>178</v>
      </c>
      <c r="C157" s="27">
        <v>18</v>
      </c>
      <c r="E157" s="49">
        <v>116</v>
      </c>
      <c r="F157" s="49" t="s">
        <v>208</v>
      </c>
      <c r="G157" s="27">
        <v>18</v>
      </c>
    </row>
    <row r="158" spans="1:7" s="31" customFormat="1" hidden="1" x14ac:dyDescent="0.25">
      <c r="A158" s="29">
        <v>117</v>
      </c>
      <c r="B158" s="30" t="s">
        <v>268</v>
      </c>
      <c r="C158" s="28">
        <v>1</v>
      </c>
      <c r="E158" s="29">
        <v>117</v>
      </c>
      <c r="F158" s="30" t="s">
        <v>254</v>
      </c>
      <c r="G158" s="28">
        <v>1</v>
      </c>
    </row>
    <row r="159" spans="1:7" s="31" customFormat="1" hidden="1" x14ac:dyDescent="0.25">
      <c r="A159" s="29">
        <v>118</v>
      </c>
      <c r="B159" s="30" t="s">
        <v>177</v>
      </c>
      <c r="C159" s="28">
        <v>2</v>
      </c>
      <c r="E159" s="29">
        <v>118</v>
      </c>
      <c r="F159" s="30" t="s">
        <v>177</v>
      </c>
      <c r="G159" s="28">
        <v>2</v>
      </c>
    </row>
    <row r="160" spans="1:7" hidden="1" x14ac:dyDescent="0.25">
      <c r="A160" s="15" t="s">
        <v>23</v>
      </c>
      <c r="B160" s="16" t="s">
        <v>142</v>
      </c>
      <c r="C160" s="1"/>
      <c r="E160" s="15" t="s">
        <v>23</v>
      </c>
      <c r="F160" s="16">
        <v>22</v>
      </c>
      <c r="G160" s="1"/>
    </row>
    <row r="161" spans="1:7" s="31" customFormat="1" hidden="1" x14ac:dyDescent="0.25">
      <c r="A161" s="29">
        <v>119</v>
      </c>
      <c r="B161" s="30" t="s">
        <v>98</v>
      </c>
      <c r="C161" s="28">
        <v>1</v>
      </c>
      <c r="E161" s="29">
        <v>119</v>
      </c>
      <c r="F161" s="30" t="s">
        <v>233</v>
      </c>
      <c r="G161" s="28">
        <v>1</v>
      </c>
    </row>
    <row r="162" spans="1:7" s="31" customFormat="1" hidden="1" x14ac:dyDescent="0.25">
      <c r="A162" s="29">
        <v>120</v>
      </c>
      <c r="B162" s="29" t="s">
        <v>82</v>
      </c>
      <c r="C162" s="28">
        <v>4</v>
      </c>
      <c r="E162" s="29">
        <v>120</v>
      </c>
      <c r="F162" s="29" t="s">
        <v>210</v>
      </c>
      <c r="G162" s="28">
        <v>4</v>
      </c>
    </row>
    <row r="163" spans="1:7" s="50" customFormat="1" hidden="1" x14ac:dyDescent="0.25">
      <c r="A163" s="49">
        <v>121</v>
      </c>
      <c r="B163" s="49" t="s">
        <v>178</v>
      </c>
      <c r="C163" s="27">
        <v>36</v>
      </c>
      <c r="E163" s="49">
        <v>121</v>
      </c>
      <c r="F163" s="49" t="s">
        <v>208</v>
      </c>
      <c r="G163" s="27">
        <v>36</v>
      </c>
    </row>
    <row r="164" spans="1:7" s="31" customFormat="1" hidden="1" x14ac:dyDescent="0.25">
      <c r="A164" s="29">
        <v>122</v>
      </c>
      <c r="B164" s="30" t="s">
        <v>81</v>
      </c>
      <c r="C164" s="28">
        <v>1</v>
      </c>
      <c r="E164" s="29">
        <v>122</v>
      </c>
      <c r="F164" s="30" t="s">
        <v>206</v>
      </c>
      <c r="G164" s="28">
        <v>1</v>
      </c>
    </row>
    <row r="165" spans="1:7" s="31" customFormat="1" hidden="1" x14ac:dyDescent="0.25">
      <c r="A165" s="29">
        <v>123</v>
      </c>
      <c r="B165" s="30" t="s">
        <v>177</v>
      </c>
      <c r="C165" s="28">
        <v>6</v>
      </c>
      <c r="E165" s="29">
        <v>123</v>
      </c>
      <c r="F165" s="30" t="s">
        <v>177</v>
      </c>
      <c r="G165" s="28">
        <v>6</v>
      </c>
    </row>
    <row r="166" spans="1:7" hidden="1" x14ac:dyDescent="0.25">
      <c r="A166" s="15" t="s">
        <v>24</v>
      </c>
      <c r="B166" s="16" t="s">
        <v>143</v>
      </c>
      <c r="C166" s="1"/>
      <c r="E166" s="15" t="s">
        <v>24</v>
      </c>
      <c r="F166" s="16">
        <v>23</v>
      </c>
      <c r="G166" s="1"/>
    </row>
    <row r="167" spans="1:7" s="31" customFormat="1" hidden="1" x14ac:dyDescent="0.25">
      <c r="A167" s="29">
        <v>124</v>
      </c>
      <c r="B167" s="30" t="s">
        <v>98</v>
      </c>
      <c r="C167" s="28">
        <v>1</v>
      </c>
      <c r="E167" s="29">
        <v>124</v>
      </c>
      <c r="F167" s="30" t="s">
        <v>233</v>
      </c>
      <c r="G167" s="28">
        <v>1</v>
      </c>
    </row>
    <row r="168" spans="1:7" s="31" customFormat="1" hidden="1" x14ac:dyDescent="0.25">
      <c r="A168" s="29">
        <v>125</v>
      </c>
      <c r="B168" s="30" t="s">
        <v>181</v>
      </c>
      <c r="C168" s="28">
        <v>1</v>
      </c>
      <c r="E168" s="29">
        <v>125</v>
      </c>
      <c r="F168" s="30" t="s">
        <v>234</v>
      </c>
      <c r="G168" s="28">
        <v>1</v>
      </c>
    </row>
    <row r="169" spans="1:7" s="31" customFormat="1" hidden="1" x14ac:dyDescent="0.25">
      <c r="A169" s="29">
        <v>126</v>
      </c>
      <c r="B169" s="29" t="s">
        <v>82</v>
      </c>
      <c r="C169" s="28">
        <v>4</v>
      </c>
      <c r="E169" s="29">
        <v>126</v>
      </c>
      <c r="F169" s="29" t="s">
        <v>210</v>
      </c>
      <c r="G169" s="28">
        <v>4</v>
      </c>
    </row>
    <row r="170" spans="1:7" s="50" customFormat="1" hidden="1" x14ac:dyDescent="0.25">
      <c r="A170" s="49">
        <v>127</v>
      </c>
      <c r="B170" s="49" t="s">
        <v>178</v>
      </c>
      <c r="C170" s="27">
        <v>40</v>
      </c>
      <c r="E170" s="49">
        <v>127</v>
      </c>
      <c r="F170" s="49" t="s">
        <v>208</v>
      </c>
      <c r="G170" s="27">
        <v>40</v>
      </c>
    </row>
    <row r="171" spans="1:7" s="31" customFormat="1" hidden="1" x14ac:dyDescent="0.25">
      <c r="A171" s="29">
        <v>128</v>
      </c>
      <c r="B171" s="30" t="s">
        <v>177</v>
      </c>
      <c r="C171" s="28">
        <v>6</v>
      </c>
      <c r="E171" s="29">
        <v>128</v>
      </c>
      <c r="F171" s="30" t="s">
        <v>177</v>
      </c>
      <c r="G171" s="28">
        <v>6</v>
      </c>
    </row>
    <row r="172" spans="1:7" hidden="1" x14ac:dyDescent="0.25">
      <c r="A172" s="15" t="s">
        <v>25</v>
      </c>
      <c r="B172" s="16" t="s">
        <v>144</v>
      </c>
      <c r="C172" s="1"/>
      <c r="E172" s="15" t="s">
        <v>25</v>
      </c>
      <c r="F172" s="16">
        <v>24</v>
      </c>
      <c r="G172" s="1"/>
    </row>
    <row r="173" spans="1:7" s="31" customFormat="1" hidden="1" x14ac:dyDescent="0.25">
      <c r="A173" s="29">
        <v>129</v>
      </c>
      <c r="B173" s="30" t="s">
        <v>79</v>
      </c>
      <c r="C173" s="28">
        <v>4</v>
      </c>
      <c r="E173" s="29">
        <v>129</v>
      </c>
      <c r="F173" s="30" t="s">
        <v>209</v>
      </c>
      <c r="G173" s="28">
        <v>4</v>
      </c>
    </row>
    <row r="174" spans="1:7" s="31" customFormat="1" hidden="1" x14ac:dyDescent="0.25">
      <c r="A174" s="29">
        <v>130</v>
      </c>
      <c r="B174" s="30" t="s">
        <v>81</v>
      </c>
      <c r="C174" s="28">
        <v>4</v>
      </c>
      <c r="E174" s="29">
        <v>130</v>
      </c>
      <c r="F174" s="30" t="s">
        <v>206</v>
      </c>
      <c r="G174" s="28">
        <v>4</v>
      </c>
    </row>
    <row r="175" spans="1:7" s="50" customFormat="1" hidden="1" x14ac:dyDescent="0.25">
      <c r="A175" s="49">
        <v>131</v>
      </c>
      <c r="B175" s="49" t="s">
        <v>178</v>
      </c>
      <c r="C175" s="27">
        <v>98</v>
      </c>
      <c r="E175" s="49">
        <v>131</v>
      </c>
      <c r="F175" s="49" t="s">
        <v>208</v>
      </c>
      <c r="G175" s="27">
        <v>98</v>
      </c>
    </row>
    <row r="176" spans="1:7" s="31" customFormat="1" hidden="1" x14ac:dyDescent="0.25">
      <c r="A176" s="29">
        <v>132</v>
      </c>
      <c r="B176" s="29" t="s">
        <v>82</v>
      </c>
      <c r="C176" s="28">
        <v>4</v>
      </c>
      <c r="E176" s="29">
        <v>132</v>
      </c>
      <c r="F176" s="29" t="s">
        <v>210</v>
      </c>
      <c r="G176" s="28">
        <v>4</v>
      </c>
    </row>
    <row r="177" spans="1:7" s="31" customFormat="1" hidden="1" x14ac:dyDescent="0.25">
      <c r="A177" s="29">
        <v>133</v>
      </c>
      <c r="B177" s="30" t="s">
        <v>177</v>
      </c>
      <c r="C177" s="28">
        <v>11</v>
      </c>
      <c r="E177" s="29">
        <v>133</v>
      </c>
      <c r="F177" s="30" t="s">
        <v>177</v>
      </c>
      <c r="G177" s="28">
        <v>11</v>
      </c>
    </row>
    <row r="178" spans="1:7" hidden="1" x14ac:dyDescent="0.25">
      <c r="A178" s="15" t="s">
        <v>26</v>
      </c>
      <c r="B178" s="16" t="s">
        <v>145</v>
      </c>
      <c r="C178" s="2"/>
      <c r="E178" s="15" t="s">
        <v>26</v>
      </c>
      <c r="F178" s="16">
        <v>25</v>
      </c>
      <c r="G178" s="2"/>
    </row>
    <row r="179" spans="1:7" s="31" customFormat="1" hidden="1" x14ac:dyDescent="0.25">
      <c r="A179" s="29">
        <v>134</v>
      </c>
      <c r="B179" s="30" t="s">
        <v>89</v>
      </c>
      <c r="C179" s="28">
        <v>1</v>
      </c>
      <c r="E179" s="29">
        <v>134</v>
      </c>
      <c r="F179" s="30" t="s">
        <v>223</v>
      </c>
      <c r="G179" s="28">
        <v>1</v>
      </c>
    </row>
    <row r="180" spans="1:7" s="31" customFormat="1" hidden="1" x14ac:dyDescent="0.25">
      <c r="A180" s="29">
        <v>135</v>
      </c>
      <c r="B180" s="30" t="s">
        <v>90</v>
      </c>
      <c r="C180" s="28">
        <v>107</v>
      </c>
      <c r="E180" s="29">
        <v>135</v>
      </c>
      <c r="F180" s="30" t="s">
        <v>224</v>
      </c>
      <c r="G180" s="28">
        <v>107</v>
      </c>
    </row>
    <row r="181" spans="1:7" s="31" customFormat="1" hidden="1" x14ac:dyDescent="0.25">
      <c r="A181" s="29">
        <v>136</v>
      </c>
      <c r="B181" s="30" t="s">
        <v>91</v>
      </c>
      <c r="C181" s="28">
        <v>24</v>
      </c>
      <c r="E181" s="29">
        <v>136</v>
      </c>
      <c r="F181" s="30" t="s">
        <v>225</v>
      </c>
      <c r="G181" s="28">
        <v>24</v>
      </c>
    </row>
    <row r="182" spans="1:7" s="31" customFormat="1" hidden="1" x14ac:dyDescent="0.25">
      <c r="A182" s="29">
        <v>137</v>
      </c>
      <c r="B182" s="30" t="s">
        <v>177</v>
      </c>
      <c r="C182" s="28">
        <v>4</v>
      </c>
      <c r="E182" s="29">
        <v>137</v>
      </c>
      <c r="F182" s="30" t="s">
        <v>177</v>
      </c>
      <c r="G182" s="28">
        <v>4</v>
      </c>
    </row>
    <row r="183" spans="1:7" hidden="1" x14ac:dyDescent="0.25">
      <c r="A183" s="15" t="s">
        <v>27</v>
      </c>
      <c r="B183" s="16" t="s">
        <v>146</v>
      </c>
      <c r="C183" s="1"/>
      <c r="E183" s="15" t="s">
        <v>27</v>
      </c>
      <c r="F183" s="16">
        <v>26</v>
      </c>
      <c r="G183" s="1"/>
    </row>
    <row r="184" spans="1:7" s="31" customFormat="1" hidden="1" x14ac:dyDescent="0.25">
      <c r="A184" s="29">
        <v>138</v>
      </c>
      <c r="B184" s="30" t="s">
        <v>99</v>
      </c>
      <c r="C184" s="28">
        <v>1</v>
      </c>
      <c r="E184" s="29">
        <v>138</v>
      </c>
      <c r="F184" s="30" t="s">
        <v>235</v>
      </c>
      <c r="G184" s="28">
        <v>1</v>
      </c>
    </row>
    <row r="185" spans="1:7" s="31" customFormat="1" hidden="1" x14ac:dyDescent="0.25">
      <c r="A185" s="29">
        <v>139</v>
      </c>
      <c r="B185" s="30" t="s">
        <v>81</v>
      </c>
      <c r="C185" s="28">
        <v>1</v>
      </c>
      <c r="E185" s="29">
        <v>139</v>
      </c>
      <c r="F185" s="30" t="s">
        <v>206</v>
      </c>
      <c r="G185" s="28">
        <v>1</v>
      </c>
    </row>
    <row r="186" spans="1:7" s="50" customFormat="1" hidden="1" x14ac:dyDescent="0.25">
      <c r="A186" s="49">
        <v>140</v>
      </c>
      <c r="B186" s="49" t="s">
        <v>178</v>
      </c>
      <c r="C186" s="27">
        <v>12</v>
      </c>
      <c r="E186" s="49">
        <v>140</v>
      </c>
      <c r="F186" s="49" t="s">
        <v>208</v>
      </c>
      <c r="G186" s="27">
        <v>12</v>
      </c>
    </row>
    <row r="187" spans="1:7" s="31" customFormat="1" hidden="1" x14ac:dyDescent="0.25">
      <c r="A187" s="29">
        <v>141</v>
      </c>
      <c r="B187" s="30" t="s">
        <v>177</v>
      </c>
      <c r="C187" s="28">
        <v>4</v>
      </c>
      <c r="E187" s="29">
        <v>141</v>
      </c>
      <c r="F187" s="30" t="s">
        <v>177</v>
      </c>
      <c r="G187" s="28">
        <v>4</v>
      </c>
    </row>
    <row r="188" spans="1:7" hidden="1" x14ac:dyDescent="0.25">
      <c r="A188" s="15" t="s">
        <v>28</v>
      </c>
      <c r="B188" s="16" t="s">
        <v>147</v>
      </c>
      <c r="C188" s="1"/>
      <c r="E188" s="15" t="s">
        <v>28</v>
      </c>
      <c r="F188" s="16">
        <v>27</v>
      </c>
      <c r="G188" s="1"/>
    </row>
    <row r="189" spans="1:7" s="31" customFormat="1" hidden="1" x14ac:dyDescent="0.25">
      <c r="A189" s="29">
        <v>142</v>
      </c>
      <c r="B189" s="30" t="s">
        <v>99</v>
      </c>
      <c r="C189" s="28">
        <v>1</v>
      </c>
      <c r="E189" s="29">
        <v>142</v>
      </c>
      <c r="F189" s="30" t="s">
        <v>235</v>
      </c>
      <c r="G189" s="28">
        <v>1</v>
      </c>
    </row>
    <row r="190" spans="1:7" s="50" customFormat="1" hidden="1" x14ac:dyDescent="0.25">
      <c r="A190" s="49">
        <v>143</v>
      </c>
      <c r="B190" s="49" t="s">
        <v>178</v>
      </c>
      <c r="C190" s="27">
        <v>4</v>
      </c>
      <c r="E190" s="49">
        <v>143</v>
      </c>
      <c r="F190" s="49" t="s">
        <v>208</v>
      </c>
      <c r="G190" s="27">
        <v>4</v>
      </c>
    </row>
    <row r="191" spans="1:7" s="31" customFormat="1" hidden="1" x14ac:dyDescent="0.25">
      <c r="A191" s="29">
        <v>144</v>
      </c>
      <c r="B191" s="30" t="s">
        <v>81</v>
      </c>
      <c r="C191" s="28">
        <v>1</v>
      </c>
      <c r="E191" s="29">
        <v>144</v>
      </c>
      <c r="F191" s="30" t="s">
        <v>206</v>
      </c>
      <c r="G191" s="28">
        <v>1</v>
      </c>
    </row>
    <row r="192" spans="1:7" s="31" customFormat="1" hidden="1" x14ac:dyDescent="0.25">
      <c r="A192" s="29">
        <v>145</v>
      </c>
      <c r="B192" s="30" t="s">
        <v>177</v>
      </c>
      <c r="C192" s="28">
        <v>2</v>
      </c>
      <c r="E192" s="29">
        <v>145</v>
      </c>
      <c r="F192" s="30" t="s">
        <v>177</v>
      </c>
      <c r="G192" s="28">
        <v>2</v>
      </c>
    </row>
    <row r="193" spans="1:7" hidden="1" x14ac:dyDescent="0.25">
      <c r="A193" s="15" t="s">
        <v>29</v>
      </c>
      <c r="B193" s="16" t="s">
        <v>148</v>
      </c>
      <c r="C193" s="1"/>
      <c r="E193" s="15" t="s">
        <v>29</v>
      </c>
      <c r="F193" s="16">
        <v>28</v>
      </c>
      <c r="G193" s="1"/>
    </row>
    <row r="194" spans="1:7" s="31" customFormat="1" hidden="1" x14ac:dyDescent="0.25">
      <c r="A194" s="29">
        <v>146</v>
      </c>
      <c r="B194" s="30" t="s">
        <v>80</v>
      </c>
      <c r="C194" s="28">
        <v>1</v>
      </c>
      <c r="E194" s="29">
        <v>146</v>
      </c>
      <c r="F194" s="30" t="s">
        <v>236</v>
      </c>
      <c r="G194" s="28">
        <v>1</v>
      </c>
    </row>
    <row r="195" spans="1:7" s="31" customFormat="1" hidden="1" x14ac:dyDescent="0.25">
      <c r="A195" s="29">
        <v>147</v>
      </c>
      <c r="B195" s="30" t="s">
        <v>81</v>
      </c>
      <c r="C195" s="28">
        <v>2</v>
      </c>
      <c r="E195" s="29">
        <v>147</v>
      </c>
      <c r="F195" s="30" t="s">
        <v>206</v>
      </c>
      <c r="G195" s="28">
        <v>2</v>
      </c>
    </row>
    <row r="196" spans="1:7" s="31" customFormat="1" hidden="1" x14ac:dyDescent="0.25">
      <c r="A196" s="29">
        <v>148</v>
      </c>
      <c r="B196" s="29" t="s">
        <v>82</v>
      </c>
      <c r="C196" s="28">
        <v>5</v>
      </c>
      <c r="E196" s="29">
        <v>148</v>
      </c>
      <c r="F196" s="29" t="s">
        <v>210</v>
      </c>
      <c r="G196" s="28">
        <v>5</v>
      </c>
    </row>
    <row r="197" spans="1:7" s="50" customFormat="1" hidden="1" x14ac:dyDescent="0.25">
      <c r="A197" s="49">
        <v>149</v>
      </c>
      <c r="B197" s="49" t="s">
        <v>178</v>
      </c>
      <c r="C197" s="27">
        <v>60</v>
      </c>
      <c r="E197" s="49">
        <v>149</v>
      </c>
      <c r="F197" s="49" t="s">
        <v>208</v>
      </c>
      <c r="G197" s="27">
        <v>60</v>
      </c>
    </row>
    <row r="198" spans="1:7" s="31" customFormat="1" hidden="1" x14ac:dyDescent="0.25">
      <c r="A198" s="29">
        <v>150</v>
      </c>
      <c r="B198" s="30" t="s">
        <v>177</v>
      </c>
      <c r="C198" s="28">
        <v>7</v>
      </c>
      <c r="E198" s="29">
        <v>150</v>
      </c>
      <c r="F198" s="30" t="s">
        <v>177</v>
      </c>
      <c r="G198" s="28">
        <v>7</v>
      </c>
    </row>
    <row r="199" spans="1:7" hidden="1" x14ac:dyDescent="0.25">
      <c r="A199" s="15" t="s">
        <v>30</v>
      </c>
      <c r="B199" s="16" t="s">
        <v>58</v>
      </c>
      <c r="C199" s="1"/>
      <c r="E199" s="15" t="s">
        <v>30</v>
      </c>
      <c r="F199" s="16">
        <v>29</v>
      </c>
      <c r="G199" s="1"/>
    </row>
    <row r="200" spans="1:7" hidden="1" x14ac:dyDescent="0.25">
      <c r="A200" s="1"/>
      <c r="B200" s="16" t="s">
        <v>60</v>
      </c>
      <c r="C200" s="1"/>
      <c r="E200" s="1"/>
      <c r="F200" s="16">
        <v>29</v>
      </c>
      <c r="G200" s="1"/>
    </row>
    <row r="201" spans="1:7" hidden="1" x14ac:dyDescent="0.25">
      <c r="A201" s="1"/>
      <c r="B201" s="18" t="s">
        <v>59</v>
      </c>
      <c r="C201" s="1"/>
      <c r="E201" s="1"/>
      <c r="F201" s="18">
        <v>29</v>
      </c>
      <c r="G201" s="1"/>
    </row>
    <row r="202" spans="1:7" s="47" customFormat="1" x14ac:dyDescent="0.25">
      <c r="A202" s="30">
        <v>151</v>
      </c>
      <c r="B202" s="30" t="s">
        <v>110</v>
      </c>
      <c r="C202" s="46">
        <v>1</v>
      </c>
      <c r="E202" s="30">
        <v>151</v>
      </c>
      <c r="F202" s="30" t="s">
        <v>219</v>
      </c>
      <c r="G202" s="46">
        <v>1</v>
      </c>
    </row>
    <row r="203" spans="1:7" s="31" customFormat="1" hidden="1" x14ac:dyDescent="0.25">
      <c r="A203" s="29">
        <v>152</v>
      </c>
      <c r="B203" s="30" t="s">
        <v>81</v>
      </c>
      <c r="C203" s="28">
        <v>3</v>
      </c>
      <c r="E203" s="29">
        <v>152</v>
      </c>
      <c r="F203" s="30" t="s">
        <v>206</v>
      </c>
      <c r="G203" s="28">
        <v>3</v>
      </c>
    </row>
    <row r="204" spans="1:7" s="31" customFormat="1" hidden="1" x14ac:dyDescent="0.25">
      <c r="A204" s="29">
        <v>153</v>
      </c>
      <c r="B204" s="30" t="s">
        <v>84</v>
      </c>
      <c r="C204" s="28">
        <v>17</v>
      </c>
      <c r="E204" s="29">
        <v>153</v>
      </c>
      <c r="F204" s="30" t="s">
        <v>212</v>
      </c>
      <c r="G204" s="28">
        <v>17</v>
      </c>
    </row>
    <row r="205" spans="1:7" s="31" customFormat="1" hidden="1" x14ac:dyDescent="0.25">
      <c r="A205" s="29">
        <v>154</v>
      </c>
      <c r="B205" s="30" t="s">
        <v>83</v>
      </c>
      <c r="C205" s="28">
        <v>163</v>
      </c>
      <c r="E205" s="29">
        <v>154</v>
      </c>
      <c r="F205" s="30" t="s">
        <v>211</v>
      </c>
      <c r="G205" s="28">
        <v>163</v>
      </c>
    </row>
    <row r="206" spans="1:7" s="50" customFormat="1" hidden="1" x14ac:dyDescent="0.25">
      <c r="A206" s="49">
        <v>155</v>
      </c>
      <c r="B206" s="49" t="s">
        <v>178</v>
      </c>
      <c r="C206" s="27">
        <v>18</v>
      </c>
      <c r="E206" s="49">
        <v>155</v>
      </c>
      <c r="F206" s="49" t="s">
        <v>208</v>
      </c>
      <c r="G206" s="27">
        <v>18</v>
      </c>
    </row>
    <row r="207" spans="1:7" s="31" customFormat="1" hidden="1" x14ac:dyDescent="0.25">
      <c r="A207" s="29">
        <v>156</v>
      </c>
      <c r="B207" s="30" t="s">
        <v>177</v>
      </c>
      <c r="C207" s="28">
        <v>4</v>
      </c>
      <c r="E207" s="29">
        <v>156</v>
      </c>
      <c r="F207" s="30" t="s">
        <v>177</v>
      </c>
      <c r="G207" s="28">
        <v>4</v>
      </c>
    </row>
    <row r="208" spans="1:7" hidden="1" x14ac:dyDescent="0.25">
      <c r="A208" s="15" t="s">
        <v>31</v>
      </c>
      <c r="B208" s="16" t="s">
        <v>63</v>
      </c>
      <c r="C208" s="1"/>
      <c r="E208" s="15" t="s">
        <v>31</v>
      </c>
      <c r="F208" s="16">
        <v>30</v>
      </c>
      <c r="G208" s="1"/>
    </row>
    <row r="209" spans="1:7" hidden="1" x14ac:dyDescent="0.25">
      <c r="A209" s="1"/>
      <c r="B209" s="16" t="s">
        <v>51</v>
      </c>
      <c r="C209" s="1"/>
      <c r="E209" s="1"/>
      <c r="F209" s="16">
        <v>30</v>
      </c>
      <c r="G209" s="1"/>
    </row>
    <row r="210" spans="1:7" hidden="1" x14ac:dyDescent="0.25">
      <c r="A210" s="1"/>
      <c r="B210" s="16" t="s">
        <v>100</v>
      </c>
      <c r="C210" s="1"/>
      <c r="E210" s="1"/>
      <c r="F210" s="16">
        <v>30</v>
      </c>
      <c r="G210" s="1"/>
    </row>
    <row r="211" spans="1:7" s="31" customFormat="1" hidden="1" x14ac:dyDescent="0.25">
      <c r="A211" s="29">
        <v>157</v>
      </c>
      <c r="B211" s="30" t="s">
        <v>79</v>
      </c>
      <c r="C211" s="28">
        <v>1</v>
      </c>
      <c r="E211" s="29">
        <v>157</v>
      </c>
      <c r="F211" s="30" t="s">
        <v>209</v>
      </c>
      <c r="G211" s="28">
        <v>1</v>
      </c>
    </row>
    <row r="212" spans="1:7" s="31" customFormat="1" hidden="1" x14ac:dyDescent="0.25">
      <c r="A212" s="29">
        <v>158</v>
      </c>
      <c r="B212" s="30" t="s">
        <v>84</v>
      </c>
      <c r="C212" s="28">
        <v>13</v>
      </c>
      <c r="E212" s="29">
        <v>158</v>
      </c>
      <c r="F212" s="30" t="s">
        <v>212</v>
      </c>
      <c r="G212" s="28">
        <v>13</v>
      </c>
    </row>
    <row r="213" spans="1:7" s="31" customFormat="1" hidden="1" x14ac:dyDescent="0.25">
      <c r="A213" s="29">
        <v>159</v>
      </c>
      <c r="B213" s="30" t="s">
        <v>83</v>
      </c>
      <c r="C213" s="28">
        <v>65</v>
      </c>
      <c r="E213" s="29">
        <v>159</v>
      </c>
      <c r="F213" s="30" t="s">
        <v>211</v>
      </c>
      <c r="G213" s="28">
        <v>65</v>
      </c>
    </row>
    <row r="214" spans="1:7" s="31" customFormat="1" hidden="1" x14ac:dyDescent="0.25">
      <c r="A214" s="29">
        <v>160</v>
      </c>
      <c r="B214" s="30" t="s">
        <v>86</v>
      </c>
      <c r="C214" s="28">
        <v>2</v>
      </c>
      <c r="E214" s="29">
        <v>160</v>
      </c>
      <c r="F214" s="30" t="s">
        <v>221</v>
      </c>
      <c r="G214" s="28">
        <v>2</v>
      </c>
    </row>
    <row r="215" spans="1:7" s="31" customFormat="1" hidden="1" x14ac:dyDescent="0.25">
      <c r="A215" s="29">
        <v>161</v>
      </c>
      <c r="B215" s="29" t="s">
        <v>82</v>
      </c>
      <c r="C215" s="28">
        <v>8</v>
      </c>
      <c r="E215" s="29">
        <v>161</v>
      </c>
      <c r="F215" s="29" t="s">
        <v>210</v>
      </c>
      <c r="G215" s="28">
        <v>8</v>
      </c>
    </row>
    <row r="216" spans="1:7" s="50" customFormat="1" hidden="1" x14ac:dyDescent="0.25">
      <c r="A216" s="49">
        <v>162</v>
      </c>
      <c r="B216" s="49" t="s">
        <v>178</v>
      </c>
      <c r="C216" s="27">
        <v>39</v>
      </c>
      <c r="E216" s="49">
        <v>162</v>
      </c>
      <c r="F216" s="49" t="s">
        <v>208</v>
      </c>
      <c r="G216" s="27">
        <v>39</v>
      </c>
    </row>
    <row r="217" spans="1:7" s="31" customFormat="1" hidden="1" x14ac:dyDescent="0.25">
      <c r="A217" s="29">
        <v>163</v>
      </c>
      <c r="B217" s="30" t="s">
        <v>177</v>
      </c>
      <c r="C217" s="28">
        <v>3</v>
      </c>
      <c r="E217" s="29">
        <v>163</v>
      </c>
      <c r="F217" s="30" t="s">
        <v>177</v>
      </c>
      <c r="G217" s="28">
        <v>3</v>
      </c>
    </row>
    <row r="218" spans="1:7" hidden="1" x14ac:dyDescent="0.25">
      <c r="A218" s="15" t="s">
        <v>32</v>
      </c>
      <c r="B218" s="16" t="s">
        <v>149</v>
      </c>
      <c r="C218" s="1"/>
      <c r="E218" s="15" t="s">
        <v>32</v>
      </c>
      <c r="F218" s="16">
        <v>31</v>
      </c>
      <c r="G218" s="1"/>
    </row>
    <row r="219" spans="1:7" s="31" customFormat="1" hidden="1" x14ac:dyDescent="0.25">
      <c r="A219" s="29">
        <v>164</v>
      </c>
      <c r="B219" s="30" t="s">
        <v>79</v>
      </c>
      <c r="C219" s="28">
        <v>1</v>
      </c>
      <c r="E219" s="29">
        <v>164</v>
      </c>
      <c r="F219" s="30" t="s">
        <v>209</v>
      </c>
      <c r="G219" s="28">
        <v>1</v>
      </c>
    </row>
    <row r="220" spans="1:7" s="50" customFormat="1" hidden="1" x14ac:dyDescent="0.25">
      <c r="A220" s="49">
        <v>165</v>
      </c>
      <c r="B220" s="49" t="s">
        <v>178</v>
      </c>
      <c r="C220" s="27">
        <v>59</v>
      </c>
      <c r="E220" s="49">
        <v>165</v>
      </c>
      <c r="F220" s="49" t="s">
        <v>208</v>
      </c>
      <c r="G220" s="27">
        <v>59</v>
      </c>
    </row>
    <row r="221" spans="1:7" s="31" customFormat="1" hidden="1" x14ac:dyDescent="0.25">
      <c r="A221" s="29">
        <v>166</v>
      </c>
      <c r="B221" s="30" t="s">
        <v>184</v>
      </c>
      <c r="C221" s="28">
        <v>3</v>
      </c>
      <c r="E221" s="29">
        <v>166</v>
      </c>
      <c r="F221" s="30" t="s">
        <v>232</v>
      </c>
      <c r="G221" s="28">
        <v>3</v>
      </c>
    </row>
    <row r="222" spans="1:7" s="31" customFormat="1" hidden="1" x14ac:dyDescent="0.25">
      <c r="A222" s="29">
        <v>167</v>
      </c>
      <c r="B222" s="29" t="s">
        <v>82</v>
      </c>
      <c r="C222" s="28">
        <v>10</v>
      </c>
      <c r="E222" s="29">
        <v>167</v>
      </c>
      <c r="F222" s="29" t="s">
        <v>210</v>
      </c>
      <c r="G222" s="28">
        <v>10</v>
      </c>
    </row>
    <row r="223" spans="1:7" s="31" customFormat="1" hidden="1" x14ac:dyDescent="0.25">
      <c r="A223" s="29">
        <v>168</v>
      </c>
      <c r="B223" s="30" t="s">
        <v>97</v>
      </c>
      <c r="C223" s="28">
        <v>1</v>
      </c>
      <c r="E223" s="29">
        <v>168</v>
      </c>
      <c r="F223" s="30" t="s">
        <v>231</v>
      </c>
      <c r="G223" s="28">
        <v>1</v>
      </c>
    </row>
    <row r="224" spans="1:7" s="31" customFormat="1" hidden="1" x14ac:dyDescent="0.25">
      <c r="A224" s="29">
        <v>169</v>
      </c>
      <c r="B224" s="30" t="s">
        <v>177</v>
      </c>
      <c r="C224" s="28">
        <v>10</v>
      </c>
      <c r="E224" s="29">
        <v>169</v>
      </c>
      <c r="F224" s="30" t="s">
        <v>177</v>
      </c>
      <c r="G224" s="28">
        <v>10</v>
      </c>
    </row>
    <row r="225" spans="1:7" ht="30" hidden="1" x14ac:dyDescent="0.25">
      <c r="A225" s="15" t="s">
        <v>33</v>
      </c>
      <c r="B225" s="18" t="s">
        <v>150</v>
      </c>
      <c r="C225" s="1"/>
      <c r="E225" s="15" t="s">
        <v>33</v>
      </c>
      <c r="F225" s="18">
        <v>32</v>
      </c>
      <c r="G225" s="1"/>
    </row>
    <row r="226" spans="1:7" s="31" customFormat="1" hidden="1" x14ac:dyDescent="0.25">
      <c r="A226" s="29">
        <v>170</v>
      </c>
      <c r="B226" s="30" t="s">
        <v>101</v>
      </c>
      <c r="C226" s="28">
        <v>1</v>
      </c>
      <c r="E226" s="29">
        <v>170</v>
      </c>
      <c r="F226" s="30" t="s">
        <v>229</v>
      </c>
      <c r="G226" s="28">
        <v>1</v>
      </c>
    </row>
    <row r="227" spans="1:7" s="50" customFormat="1" hidden="1" x14ac:dyDescent="0.25">
      <c r="A227" s="49">
        <v>171</v>
      </c>
      <c r="B227" s="49" t="s">
        <v>188</v>
      </c>
      <c r="C227" s="27">
        <v>48</v>
      </c>
      <c r="E227" s="49">
        <v>171</v>
      </c>
      <c r="F227" s="49" t="s">
        <v>237</v>
      </c>
      <c r="G227" s="27">
        <v>48</v>
      </c>
    </row>
    <row r="228" spans="1:7" s="31" customFormat="1" hidden="1" x14ac:dyDescent="0.25">
      <c r="A228" s="29">
        <v>172</v>
      </c>
      <c r="B228" s="29" t="s">
        <v>82</v>
      </c>
      <c r="C228" s="28">
        <v>6</v>
      </c>
      <c r="E228" s="29">
        <v>172</v>
      </c>
      <c r="F228" s="29" t="s">
        <v>210</v>
      </c>
      <c r="G228" s="28">
        <v>6</v>
      </c>
    </row>
    <row r="229" spans="1:7" s="31" customFormat="1" hidden="1" x14ac:dyDescent="0.25">
      <c r="A229" s="29">
        <v>173</v>
      </c>
      <c r="B229" s="30" t="s">
        <v>102</v>
      </c>
      <c r="C229" s="28">
        <v>1</v>
      </c>
      <c r="E229" s="29">
        <v>173</v>
      </c>
      <c r="F229" s="30" t="s">
        <v>238</v>
      </c>
      <c r="G229" s="28">
        <v>1</v>
      </c>
    </row>
    <row r="230" spans="1:7" s="31" customFormat="1" hidden="1" x14ac:dyDescent="0.25">
      <c r="A230" s="29">
        <v>174</v>
      </c>
      <c r="B230" s="30" t="s">
        <v>177</v>
      </c>
      <c r="C230" s="28">
        <v>4</v>
      </c>
      <c r="E230" s="29">
        <v>174</v>
      </c>
      <c r="F230" s="30" t="s">
        <v>177</v>
      </c>
      <c r="G230" s="28">
        <v>4</v>
      </c>
    </row>
    <row r="231" spans="1:7" ht="45" hidden="1" customHeight="1" x14ac:dyDescent="0.25">
      <c r="A231" s="19" t="s">
        <v>34</v>
      </c>
      <c r="B231" s="112" t="s">
        <v>103</v>
      </c>
      <c r="C231" s="115"/>
      <c r="E231" s="19" t="s">
        <v>34</v>
      </c>
      <c r="F231" s="1">
        <v>33</v>
      </c>
      <c r="G231" s="9"/>
    </row>
    <row r="232" spans="1:7" s="47" customFormat="1" x14ac:dyDescent="0.25">
      <c r="A232" s="30">
        <v>175</v>
      </c>
      <c r="B232" s="30" t="s">
        <v>110</v>
      </c>
      <c r="C232" s="46">
        <v>1</v>
      </c>
      <c r="E232" s="30">
        <v>175</v>
      </c>
      <c r="F232" s="30" t="s">
        <v>219</v>
      </c>
      <c r="G232" s="46">
        <v>1</v>
      </c>
    </row>
    <row r="233" spans="1:7" s="31" customFormat="1" hidden="1" x14ac:dyDescent="0.25">
      <c r="A233" s="29">
        <v>176</v>
      </c>
      <c r="B233" s="30" t="s">
        <v>83</v>
      </c>
      <c r="C233" s="28">
        <v>174</v>
      </c>
      <c r="E233" s="29">
        <v>176</v>
      </c>
      <c r="F233" s="30" t="s">
        <v>211</v>
      </c>
      <c r="G233" s="28">
        <v>174</v>
      </c>
    </row>
    <row r="234" spans="1:7" s="31" customFormat="1" hidden="1" x14ac:dyDescent="0.25">
      <c r="A234" s="29">
        <v>177</v>
      </c>
      <c r="B234" s="30" t="s">
        <v>84</v>
      </c>
      <c r="C234" s="28">
        <v>26</v>
      </c>
      <c r="E234" s="29">
        <v>177</v>
      </c>
      <c r="F234" s="30" t="s">
        <v>212</v>
      </c>
      <c r="G234" s="28">
        <v>26</v>
      </c>
    </row>
    <row r="235" spans="1:7" s="31" customFormat="1" hidden="1" x14ac:dyDescent="0.25">
      <c r="A235" s="29">
        <v>178</v>
      </c>
      <c r="B235" s="30" t="s">
        <v>104</v>
      </c>
      <c r="C235" s="28">
        <v>15</v>
      </c>
      <c r="E235" s="29">
        <v>178</v>
      </c>
      <c r="F235" s="30" t="s">
        <v>239</v>
      </c>
      <c r="G235" s="28">
        <v>15</v>
      </c>
    </row>
    <row r="236" spans="1:7" s="31" customFormat="1" hidden="1" x14ac:dyDescent="0.25">
      <c r="A236" s="29">
        <v>179</v>
      </c>
      <c r="B236" s="30" t="s">
        <v>105</v>
      </c>
      <c r="C236" s="28">
        <v>4</v>
      </c>
      <c r="E236" s="29">
        <v>179</v>
      </c>
      <c r="F236" s="30" t="s">
        <v>206</v>
      </c>
      <c r="G236" s="28">
        <v>4</v>
      </c>
    </row>
    <row r="237" spans="1:7" s="31" customFormat="1" hidden="1" x14ac:dyDescent="0.25">
      <c r="A237" s="29">
        <v>180</v>
      </c>
      <c r="B237" s="30" t="s">
        <v>176</v>
      </c>
      <c r="C237" s="28">
        <v>4</v>
      </c>
      <c r="E237" s="29">
        <v>180</v>
      </c>
      <c r="F237" s="30" t="s">
        <v>177</v>
      </c>
      <c r="G237" s="28">
        <v>4</v>
      </c>
    </row>
    <row r="238" spans="1:7" hidden="1" x14ac:dyDescent="0.25">
      <c r="A238" s="15" t="s">
        <v>35</v>
      </c>
      <c r="B238" s="16" t="s">
        <v>65</v>
      </c>
      <c r="C238" s="1"/>
      <c r="E238" s="15" t="s">
        <v>35</v>
      </c>
      <c r="F238" s="16">
        <v>34</v>
      </c>
      <c r="G238" s="1"/>
    </row>
    <row r="239" spans="1:7" hidden="1" x14ac:dyDescent="0.25">
      <c r="A239" s="1"/>
      <c r="B239" s="16" t="s">
        <v>151</v>
      </c>
      <c r="C239" s="1"/>
      <c r="E239" s="1"/>
      <c r="F239" s="16">
        <v>34</v>
      </c>
      <c r="G239" s="1"/>
    </row>
    <row r="240" spans="1:7" s="31" customFormat="1" hidden="1" x14ac:dyDescent="0.25">
      <c r="A240" s="29">
        <v>181</v>
      </c>
      <c r="B240" s="30" t="s">
        <v>106</v>
      </c>
      <c r="C240" s="28">
        <v>2</v>
      </c>
      <c r="E240" s="29">
        <v>181</v>
      </c>
      <c r="F240" s="30" t="s">
        <v>240</v>
      </c>
      <c r="G240" s="28">
        <v>2</v>
      </c>
    </row>
    <row r="241" spans="1:8" s="31" customFormat="1" hidden="1" x14ac:dyDescent="0.25">
      <c r="A241" s="29">
        <v>182</v>
      </c>
      <c r="B241" s="30" t="s">
        <v>107</v>
      </c>
      <c r="C241" s="28">
        <v>3</v>
      </c>
      <c r="E241" s="29">
        <v>182</v>
      </c>
      <c r="F241" s="32" t="s">
        <v>241</v>
      </c>
      <c r="G241" s="28">
        <v>3</v>
      </c>
    </row>
    <row r="242" spans="1:8" s="50" customFormat="1" hidden="1" x14ac:dyDescent="0.25">
      <c r="A242" s="49">
        <v>183</v>
      </c>
      <c r="B242" s="49" t="s">
        <v>178</v>
      </c>
      <c r="C242" s="27">
        <v>32</v>
      </c>
      <c r="E242" s="49">
        <v>183</v>
      </c>
      <c r="F242" s="49" t="s">
        <v>208</v>
      </c>
      <c r="G242" s="27">
        <v>32</v>
      </c>
    </row>
    <row r="243" spans="1:8" s="31" customFormat="1" hidden="1" x14ac:dyDescent="0.25">
      <c r="A243" s="29">
        <v>184</v>
      </c>
      <c r="B243" s="29" t="s">
        <v>82</v>
      </c>
      <c r="C243" s="28">
        <v>4</v>
      </c>
      <c r="E243" s="29">
        <v>184</v>
      </c>
      <c r="F243" s="29" t="s">
        <v>210</v>
      </c>
      <c r="G243" s="28">
        <v>4</v>
      </c>
    </row>
    <row r="244" spans="1:8" s="31" customFormat="1" hidden="1" x14ac:dyDescent="0.25">
      <c r="A244" s="29">
        <v>185</v>
      </c>
      <c r="B244" s="30" t="s">
        <v>83</v>
      </c>
      <c r="C244" s="28">
        <v>58</v>
      </c>
      <c r="E244" s="29">
        <v>185</v>
      </c>
      <c r="F244" s="30" t="s">
        <v>211</v>
      </c>
      <c r="G244" s="28">
        <v>58</v>
      </c>
    </row>
    <row r="245" spans="1:8" s="31" customFormat="1" hidden="1" x14ac:dyDescent="0.25">
      <c r="A245" s="29">
        <v>186</v>
      </c>
      <c r="B245" s="30" t="s">
        <v>84</v>
      </c>
      <c r="C245" s="28">
        <v>6</v>
      </c>
      <c r="E245" s="29">
        <v>186</v>
      </c>
      <c r="F245" s="30" t="s">
        <v>212</v>
      </c>
      <c r="G245" s="28">
        <v>6</v>
      </c>
    </row>
    <row r="246" spans="1:8" s="31" customFormat="1" hidden="1" x14ac:dyDescent="0.25">
      <c r="A246" s="29">
        <v>187</v>
      </c>
      <c r="B246" s="30" t="s">
        <v>177</v>
      </c>
      <c r="C246" s="28">
        <v>5</v>
      </c>
      <c r="E246" s="29">
        <v>187</v>
      </c>
      <c r="F246" s="30" t="s">
        <v>177</v>
      </c>
      <c r="G246" s="28">
        <v>5</v>
      </c>
    </row>
    <row r="247" spans="1:8" hidden="1" x14ac:dyDescent="0.25">
      <c r="A247" s="15" t="s">
        <v>36</v>
      </c>
      <c r="B247" s="16" t="s">
        <v>152</v>
      </c>
      <c r="C247" s="1"/>
      <c r="E247" s="15" t="s">
        <v>36</v>
      </c>
      <c r="F247" s="16">
        <v>35</v>
      </c>
      <c r="G247" s="1"/>
    </row>
    <row r="248" spans="1:8" s="47" customFormat="1" x14ac:dyDescent="0.25">
      <c r="A248" s="30">
        <v>188</v>
      </c>
      <c r="B248" s="30" t="s">
        <v>110</v>
      </c>
      <c r="C248" s="46">
        <v>1</v>
      </c>
      <c r="E248" s="30">
        <v>188</v>
      </c>
      <c r="F248" s="30" t="s">
        <v>219</v>
      </c>
      <c r="G248" s="46">
        <v>1</v>
      </c>
    </row>
    <row r="249" spans="1:8" s="31" customFormat="1" hidden="1" x14ac:dyDescent="0.25">
      <c r="A249" s="29">
        <v>189</v>
      </c>
      <c r="B249" s="30" t="s">
        <v>198</v>
      </c>
      <c r="C249" s="33">
        <v>5</v>
      </c>
      <c r="D249" s="31" t="s">
        <v>193</v>
      </c>
      <c r="E249" s="29">
        <v>189</v>
      </c>
      <c r="F249" s="30" t="s">
        <v>242</v>
      </c>
      <c r="G249" s="33">
        <v>5</v>
      </c>
      <c r="H249" s="31" t="s">
        <v>193</v>
      </c>
    </row>
    <row r="250" spans="1:8" s="31" customFormat="1" hidden="1" x14ac:dyDescent="0.25">
      <c r="A250" s="29">
        <v>190</v>
      </c>
      <c r="B250" s="30" t="s">
        <v>194</v>
      </c>
      <c r="C250" s="33">
        <v>151</v>
      </c>
      <c r="D250" s="31" t="s">
        <v>195</v>
      </c>
      <c r="E250" s="29">
        <v>190</v>
      </c>
      <c r="F250" s="30" t="s">
        <v>243</v>
      </c>
      <c r="G250" s="33">
        <v>151</v>
      </c>
      <c r="H250" s="31" t="s">
        <v>195</v>
      </c>
    </row>
    <row r="251" spans="1:8" s="31" customFormat="1" hidden="1" x14ac:dyDescent="0.25">
      <c r="A251" s="29">
        <v>191</v>
      </c>
      <c r="B251" s="30" t="s">
        <v>113</v>
      </c>
      <c r="C251" s="33">
        <v>23</v>
      </c>
      <c r="D251" s="31" t="s">
        <v>196</v>
      </c>
      <c r="E251" s="29">
        <v>191</v>
      </c>
      <c r="F251" s="29" t="s">
        <v>260</v>
      </c>
      <c r="G251" s="33">
        <v>23</v>
      </c>
      <c r="H251" s="31" t="s">
        <v>196</v>
      </c>
    </row>
    <row r="252" spans="1:8" s="31" customFormat="1" hidden="1" x14ac:dyDescent="0.25">
      <c r="A252" s="29">
        <v>192</v>
      </c>
      <c r="B252" s="32" t="s">
        <v>199</v>
      </c>
      <c r="C252" s="33">
        <v>7</v>
      </c>
      <c r="E252" s="29">
        <v>192</v>
      </c>
      <c r="F252" s="32" t="s">
        <v>244</v>
      </c>
      <c r="G252" s="33">
        <v>7</v>
      </c>
    </row>
    <row r="253" spans="1:8" s="31" customFormat="1" hidden="1" x14ac:dyDescent="0.25">
      <c r="A253" s="29">
        <v>193</v>
      </c>
      <c r="B253" s="37" t="s">
        <v>200</v>
      </c>
      <c r="C253" s="33">
        <v>11</v>
      </c>
      <c r="E253" s="29">
        <v>193</v>
      </c>
      <c r="F253" s="37" t="s">
        <v>245</v>
      </c>
      <c r="G253" s="33">
        <v>11</v>
      </c>
    </row>
    <row r="254" spans="1:8" s="31" customFormat="1" hidden="1" x14ac:dyDescent="0.25">
      <c r="A254" s="41">
        <v>194</v>
      </c>
      <c r="B254" s="42" t="s">
        <v>201</v>
      </c>
      <c r="C254" s="43">
        <v>2</v>
      </c>
      <c r="E254" s="41">
        <v>194</v>
      </c>
      <c r="F254" s="42" t="s">
        <v>246</v>
      </c>
      <c r="G254" s="43">
        <v>2</v>
      </c>
    </row>
    <row r="255" spans="1:8" s="31" customFormat="1" hidden="1" x14ac:dyDescent="0.25">
      <c r="A255" s="29">
        <v>195</v>
      </c>
      <c r="B255" s="44" t="s">
        <v>177</v>
      </c>
      <c r="C255" s="45">
        <v>7</v>
      </c>
      <c r="D255" s="31" t="s">
        <v>197</v>
      </c>
      <c r="E255" s="29">
        <v>195</v>
      </c>
      <c r="F255" s="30" t="s">
        <v>177</v>
      </c>
      <c r="G255" s="45">
        <v>7</v>
      </c>
      <c r="H255" s="31" t="s">
        <v>197</v>
      </c>
    </row>
    <row r="256" spans="1:8" hidden="1" x14ac:dyDescent="0.25">
      <c r="A256" s="23" t="s">
        <v>67</v>
      </c>
      <c r="B256" s="54" t="s">
        <v>203</v>
      </c>
      <c r="C256" s="26"/>
      <c r="E256" s="23" t="s">
        <v>67</v>
      </c>
      <c r="F256" s="54">
        <v>36</v>
      </c>
      <c r="G256" s="26"/>
    </row>
    <row r="257" spans="1:7" s="47" customFormat="1" x14ac:dyDescent="0.25">
      <c r="A257" s="30">
        <v>196</v>
      </c>
      <c r="B257" s="30" t="s">
        <v>110</v>
      </c>
      <c r="C257" s="46">
        <v>1</v>
      </c>
      <c r="E257" s="30">
        <v>196</v>
      </c>
      <c r="F257" s="30" t="s">
        <v>219</v>
      </c>
      <c r="G257" s="46">
        <v>1</v>
      </c>
    </row>
    <row r="258" spans="1:7" s="31" customFormat="1" hidden="1" x14ac:dyDescent="0.25">
      <c r="A258" s="29">
        <v>197</v>
      </c>
      <c r="B258" s="32" t="s">
        <v>198</v>
      </c>
      <c r="C258" s="33">
        <v>1</v>
      </c>
      <c r="E258" s="29">
        <v>197</v>
      </c>
      <c r="F258" s="32" t="s">
        <v>242</v>
      </c>
      <c r="G258" s="33">
        <v>1</v>
      </c>
    </row>
    <row r="259" spans="1:7" s="31" customFormat="1" hidden="1" x14ac:dyDescent="0.25">
      <c r="A259" s="29">
        <v>198</v>
      </c>
      <c r="B259" s="32" t="s">
        <v>199</v>
      </c>
      <c r="C259" s="33">
        <v>1</v>
      </c>
      <c r="E259" s="29">
        <v>198</v>
      </c>
      <c r="F259" s="32" t="s">
        <v>244</v>
      </c>
      <c r="G259" s="33">
        <v>1</v>
      </c>
    </row>
    <row r="260" spans="1:7" s="31" customFormat="1" hidden="1" x14ac:dyDescent="0.25">
      <c r="A260" s="29">
        <v>199</v>
      </c>
      <c r="B260" s="32" t="s">
        <v>194</v>
      </c>
      <c r="C260" s="33">
        <v>20</v>
      </c>
      <c r="E260" s="29">
        <v>199</v>
      </c>
      <c r="F260" s="30" t="s">
        <v>243</v>
      </c>
      <c r="G260" s="33">
        <v>20</v>
      </c>
    </row>
    <row r="261" spans="1:7" s="31" customFormat="1" hidden="1" x14ac:dyDescent="0.25">
      <c r="A261" s="29">
        <v>200</v>
      </c>
      <c r="B261" s="32" t="s">
        <v>113</v>
      </c>
      <c r="C261" s="33">
        <v>12</v>
      </c>
      <c r="E261" s="29">
        <v>200</v>
      </c>
      <c r="F261" s="29" t="s">
        <v>260</v>
      </c>
      <c r="G261" s="33">
        <v>12</v>
      </c>
    </row>
    <row r="262" spans="1:7" s="31" customFormat="1" hidden="1" x14ac:dyDescent="0.25">
      <c r="A262" s="29">
        <v>201</v>
      </c>
      <c r="B262" s="37" t="s">
        <v>200</v>
      </c>
      <c r="C262" s="33">
        <v>2</v>
      </c>
      <c r="E262" s="29">
        <v>201</v>
      </c>
      <c r="F262" s="37" t="s">
        <v>245</v>
      </c>
      <c r="G262" s="33">
        <v>2</v>
      </c>
    </row>
    <row r="263" spans="1:7" s="31" customFormat="1" hidden="1" x14ac:dyDescent="0.25">
      <c r="A263" s="29">
        <v>202</v>
      </c>
      <c r="B263" s="42" t="s">
        <v>201</v>
      </c>
      <c r="C263" s="43">
        <v>19</v>
      </c>
      <c r="E263" s="29">
        <v>202</v>
      </c>
      <c r="F263" s="42" t="s">
        <v>246</v>
      </c>
      <c r="G263" s="43">
        <v>19</v>
      </c>
    </row>
    <row r="264" spans="1:7" s="31" customFormat="1" hidden="1" x14ac:dyDescent="0.25">
      <c r="A264" s="29">
        <v>203</v>
      </c>
      <c r="B264" s="44" t="s">
        <v>177</v>
      </c>
      <c r="C264" s="45">
        <v>1</v>
      </c>
      <c r="E264" s="29">
        <v>203</v>
      </c>
      <c r="F264" s="30" t="s">
        <v>177</v>
      </c>
      <c r="G264" s="45">
        <v>1</v>
      </c>
    </row>
    <row r="265" spans="1:7" ht="30" hidden="1" x14ac:dyDescent="0.25">
      <c r="A265" s="24" t="s">
        <v>68</v>
      </c>
      <c r="B265" s="18" t="s">
        <v>153</v>
      </c>
      <c r="C265" s="20"/>
      <c r="E265" s="24" t="s">
        <v>68</v>
      </c>
      <c r="F265" s="18">
        <v>37</v>
      </c>
      <c r="G265" s="20"/>
    </row>
    <row r="266" spans="1:7" s="31" customFormat="1" hidden="1" x14ac:dyDescent="0.25">
      <c r="A266" s="29">
        <v>204</v>
      </c>
      <c r="B266" s="30" t="s">
        <v>108</v>
      </c>
      <c r="C266" s="28">
        <v>2</v>
      </c>
      <c r="E266" s="29">
        <v>204</v>
      </c>
      <c r="F266" s="30" t="s">
        <v>247</v>
      </c>
      <c r="G266" s="28">
        <v>2</v>
      </c>
    </row>
    <row r="267" spans="1:7" s="31" customFormat="1" hidden="1" x14ac:dyDescent="0.25">
      <c r="A267" s="29">
        <v>205</v>
      </c>
      <c r="B267" s="30" t="s">
        <v>109</v>
      </c>
      <c r="C267" s="28">
        <v>2</v>
      </c>
      <c r="E267" s="29">
        <v>205</v>
      </c>
      <c r="F267" s="30" t="s">
        <v>248</v>
      </c>
      <c r="G267" s="28">
        <v>2</v>
      </c>
    </row>
    <row r="268" spans="1:7" s="47" customFormat="1" x14ac:dyDescent="0.25">
      <c r="A268" s="30">
        <v>206</v>
      </c>
      <c r="B268" s="30" t="s">
        <v>110</v>
      </c>
      <c r="C268" s="46">
        <v>2</v>
      </c>
      <c r="E268" s="30">
        <v>206</v>
      </c>
      <c r="F268" s="30" t="s">
        <v>219</v>
      </c>
      <c r="G268" s="46">
        <v>2</v>
      </c>
    </row>
    <row r="269" spans="1:7" s="31" customFormat="1" hidden="1" x14ac:dyDescent="0.25">
      <c r="A269" s="29">
        <v>207</v>
      </c>
      <c r="B269" s="30" t="s">
        <v>111</v>
      </c>
      <c r="C269" s="28">
        <v>2</v>
      </c>
      <c r="E269" s="29">
        <v>207</v>
      </c>
      <c r="F269" s="30" t="s">
        <v>249</v>
      </c>
      <c r="G269" s="28">
        <v>2</v>
      </c>
    </row>
    <row r="270" spans="1:7" s="50" customFormat="1" hidden="1" x14ac:dyDescent="0.25">
      <c r="A270" s="49">
        <v>208</v>
      </c>
      <c r="B270" s="49" t="s">
        <v>178</v>
      </c>
      <c r="C270" s="27">
        <v>96</v>
      </c>
      <c r="E270" s="49">
        <v>208</v>
      </c>
      <c r="F270" s="49" t="s">
        <v>208</v>
      </c>
      <c r="G270" s="27">
        <v>96</v>
      </c>
    </row>
    <row r="271" spans="1:7" s="31" customFormat="1" hidden="1" x14ac:dyDescent="0.25">
      <c r="A271" s="29">
        <v>209</v>
      </c>
      <c r="B271" s="30" t="s">
        <v>182</v>
      </c>
      <c r="C271" s="28">
        <v>12</v>
      </c>
      <c r="E271" s="29">
        <v>209</v>
      </c>
      <c r="F271" s="30" t="s">
        <v>250</v>
      </c>
      <c r="G271" s="28">
        <v>12</v>
      </c>
    </row>
    <row r="272" spans="1:7" s="31" customFormat="1" hidden="1" x14ac:dyDescent="0.25">
      <c r="A272" s="29">
        <v>210</v>
      </c>
      <c r="B272" s="29" t="s">
        <v>82</v>
      </c>
      <c r="C272" s="28">
        <v>22</v>
      </c>
      <c r="E272" s="29">
        <v>210</v>
      </c>
      <c r="F272" s="29" t="s">
        <v>210</v>
      </c>
      <c r="G272" s="28">
        <v>22</v>
      </c>
    </row>
    <row r="273" spans="1:7" s="31" customFormat="1" hidden="1" x14ac:dyDescent="0.25">
      <c r="A273" s="29">
        <v>211</v>
      </c>
      <c r="B273" s="30" t="s">
        <v>177</v>
      </c>
      <c r="C273" s="28">
        <v>13</v>
      </c>
      <c r="E273" s="29">
        <v>211</v>
      </c>
      <c r="F273" s="30" t="s">
        <v>177</v>
      </c>
      <c r="G273" s="28">
        <v>13</v>
      </c>
    </row>
    <row r="274" spans="1:7" hidden="1" x14ac:dyDescent="0.25">
      <c r="A274" s="15" t="s">
        <v>70</v>
      </c>
      <c r="B274" s="16" t="s">
        <v>154</v>
      </c>
      <c r="C274" s="2"/>
      <c r="E274" s="15" t="s">
        <v>70</v>
      </c>
      <c r="F274" s="16">
        <v>38</v>
      </c>
      <c r="G274" s="2"/>
    </row>
    <row r="275" spans="1:7" s="47" customFormat="1" x14ac:dyDescent="0.25">
      <c r="A275" s="30">
        <v>212</v>
      </c>
      <c r="B275" s="30" t="s">
        <v>110</v>
      </c>
      <c r="C275" s="48">
        <v>1</v>
      </c>
      <c r="E275" s="30">
        <v>212</v>
      </c>
      <c r="F275" s="30" t="s">
        <v>219</v>
      </c>
      <c r="G275" s="48">
        <v>1</v>
      </c>
    </row>
    <row r="276" spans="1:7" s="31" customFormat="1" hidden="1" x14ac:dyDescent="0.25">
      <c r="A276" s="29">
        <v>213</v>
      </c>
      <c r="B276" s="30" t="s">
        <v>112</v>
      </c>
      <c r="C276" s="34">
        <v>15</v>
      </c>
      <c r="E276" s="29">
        <v>213</v>
      </c>
      <c r="F276" s="30" t="s">
        <v>243</v>
      </c>
      <c r="G276" s="34">
        <v>15</v>
      </c>
    </row>
    <row r="277" spans="1:7" s="31" customFormat="1" hidden="1" x14ac:dyDescent="0.25">
      <c r="A277" s="29">
        <v>214</v>
      </c>
      <c r="B277" s="30" t="s">
        <v>113</v>
      </c>
      <c r="C277" s="34">
        <v>2</v>
      </c>
      <c r="E277" s="29">
        <v>214</v>
      </c>
      <c r="F277" s="29" t="s">
        <v>260</v>
      </c>
      <c r="G277" s="34">
        <v>2</v>
      </c>
    </row>
    <row r="278" spans="1:7" s="31" customFormat="1" hidden="1" x14ac:dyDescent="0.25">
      <c r="A278" s="29">
        <v>215</v>
      </c>
      <c r="B278" s="30" t="s">
        <v>69</v>
      </c>
      <c r="C278" s="34">
        <v>1</v>
      </c>
      <c r="E278" s="29">
        <v>215</v>
      </c>
      <c r="F278" s="30" t="s">
        <v>251</v>
      </c>
      <c r="G278" s="34">
        <v>1</v>
      </c>
    </row>
    <row r="279" spans="1:7" s="31" customFormat="1" hidden="1" x14ac:dyDescent="0.25">
      <c r="A279" s="29">
        <v>216</v>
      </c>
      <c r="B279" s="30" t="s">
        <v>127</v>
      </c>
      <c r="C279" s="34">
        <v>2</v>
      </c>
      <c r="E279" s="29">
        <v>216</v>
      </c>
      <c r="F279" s="30" t="s">
        <v>252</v>
      </c>
      <c r="G279" s="34">
        <v>2</v>
      </c>
    </row>
    <row r="280" spans="1:7" s="31" customFormat="1" hidden="1" x14ac:dyDescent="0.25">
      <c r="A280" s="29">
        <v>217</v>
      </c>
      <c r="B280" s="30" t="s">
        <v>177</v>
      </c>
      <c r="C280" s="34">
        <v>2</v>
      </c>
      <c r="E280" s="29">
        <v>217</v>
      </c>
      <c r="F280" s="30" t="s">
        <v>177</v>
      </c>
      <c r="G280" s="34">
        <v>2</v>
      </c>
    </row>
    <row r="281" spans="1:7" ht="30" hidden="1" x14ac:dyDescent="0.25">
      <c r="A281" s="24" t="s">
        <v>71</v>
      </c>
      <c r="B281" s="18" t="s">
        <v>173</v>
      </c>
      <c r="C281" s="21"/>
      <c r="E281" s="24" t="s">
        <v>71</v>
      </c>
      <c r="F281" s="18">
        <v>39</v>
      </c>
      <c r="G281" s="21"/>
    </row>
    <row r="282" spans="1:7" s="47" customFormat="1" x14ac:dyDescent="0.25">
      <c r="A282" s="30">
        <v>218</v>
      </c>
      <c r="B282" s="30" t="s">
        <v>110</v>
      </c>
      <c r="C282" s="48">
        <v>1</v>
      </c>
      <c r="E282" s="30">
        <v>218</v>
      </c>
      <c r="F282" s="30" t="s">
        <v>219</v>
      </c>
      <c r="G282" s="48">
        <v>1</v>
      </c>
    </row>
    <row r="283" spans="1:7" s="31" customFormat="1" hidden="1" x14ac:dyDescent="0.25">
      <c r="A283" s="29">
        <v>219</v>
      </c>
      <c r="B283" s="30" t="s">
        <v>114</v>
      </c>
      <c r="C283" s="34">
        <v>1</v>
      </c>
      <c r="E283" s="29">
        <v>219</v>
      </c>
      <c r="F283" s="30" t="s">
        <v>253</v>
      </c>
      <c r="G283" s="34">
        <v>1</v>
      </c>
    </row>
    <row r="284" spans="1:7" s="50" customFormat="1" hidden="1" x14ac:dyDescent="0.25">
      <c r="A284" s="49">
        <v>220</v>
      </c>
      <c r="B284" s="49" t="s">
        <v>178</v>
      </c>
      <c r="C284" s="51">
        <v>2</v>
      </c>
      <c r="E284" s="49">
        <v>220</v>
      </c>
      <c r="F284" s="49" t="s">
        <v>208</v>
      </c>
      <c r="G284" s="51">
        <v>2</v>
      </c>
    </row>
    <row r="285" spans="1:7" s="31" customFormat="1" hidden="1" x14ac:dyDescent="0.25">
      <c r="A285" s="29">
        <v>221</v>
      </c>
      <c r="B285" s="30" t="s">
        <v>115</v>
      </c>
      <c r="C285" s="34">
        <v>11</v>
      </c>
      <c r="E285" s="29">
        <v>221</v>
      </c>
      <c r="F285" s="30" t="s">
        <v>254</v>
      </c>
      <c r="G285" s="34">
        <v>11</v>
      </c>
    </row>
    <row r="286" spans="1:7" s="31" customFormat="1" hidden="1" x14ac:dyDescent="0.25">
      <c r="A286" s="29">
        <v>222</v>
      </c>
      <c r="B286" s="30" t="s">
        <v>112</v>
      </c>
      <c r="C286" s="28">
        <v>59</v>
      </c>
      <c r="E286" s="29">
        <v>222</v>
      </c>
      <c r="F286" s="30" t="s">
        <v>243</v>
      </c>
      <c r="G286" s="28">
        <v>59</v>
      </c>
    </row>
    <row r="287" spans="1:7" s="31" customFormat="1" hidden="1" x14ac:dyDescent="0.25">
      <c r="A287" s="29">
        <v>223</v>
      </c>
      <c r="B287" s="30" t="s">
        <v>113</v>
      </c>
      <c r="C287" s="28">
        <v>8</v>
      </c>
      <c r="E287" s="29">
        <v>223</v>
      </c>
      <c r="F287" s="29" t="s">
        <v>260</v>
      </c>
      <c r="G287" s="28">
        <v>8</v>
      </c>
    </row>
    <row r="288" spans="1:7" s="31" customFormat="1" hidden="1" x14ac:dyDescent="0.25">
      <c r="A288" s="29">
        <v>224</v>
      </c>
      <c r="B288" s="30" t="s">
        <v>69</v>
      </c>
      <c r="C288" s="28">
        <v>1</v>
      </c>
      <c r="E288" s="29">
        <v>224</v>
      </c>
      <c r="F288" s="30" t="s">
        <v>251</v>
      </c>
      <c r="G288" s="28">
        <v>1</v>
      </c>
    </row>
    <row r="289" spans="1:7" s="31" customFormat="1" hidden="1" x14ac:dyDescent="0.25">
      <c r="A289" s="29">
        <v>225</v>
      </c>
      <c r="B289" s="30" t="s">
        <v>128</v>
      </c>
      <c r="C289" s="28">
        <v>2</v>
      </c>
      <c r="E289" s="29">
        <v>225</v>
      </c>
      <c r="F289" s="30" t="s">
        <v>255</v>
      </c>
      <c r="G289" s="28">
        <v>2</v>
      </c>
    </row>
    <row r="290" spans="1:7" s="31" customFormat="1" hidden="1" x14ac:dyDescent="0.25">
      <c r="A290" s="29">
        <v>226</v>
      </c>
      <c r="B290" s="30" t="s">
        <v>177</v>
      </c>
      <c r="C290" s="28">
        <v>4</v>
      </c>
      <c r="E290" s="29">
        <v>226</v>
      </c>
      <c r="F290" s="30" t="s">
        <v>177</v>
      </c>
      <c r="G290" s="28">
        <v>4</v>
      </c>
    </row>
    <row r="291" spans="1:7" hidden="1" x14ac:dyDescent="0.25">
      <c r="A291" s="15" t="s">
        <v>72</v>
      </c>
      <c r="B291" s="16" t="s">
        <v>155</v>
      </c>
      <c r="C291" s="2"/>
      <c r="E291" s="15" t="s">
        <v>72</v>
      </c>
      <c r="F291" s="16">
        <v>40</v>
      </c>
      <c r="G291" s="2"/>
    </row>
    <row r="292" spans="1:7" s="47" customFormat="1" x14ac:dyDescent="0.25">
      <c r="A292" s="30">
        <v>227</v>
      </c>
      <c r="B292" s="30" t="s">
        <v>110</v>
      </c>
      <c r="C292" s="46">
        <v>1</v>
      </c>
      <c r="E292" s="30">
        <v>227</v>
      </c>
      <c r="F292" s="30" t="s">
        <v>219</v>
      </c>
      <c r="G292" s="46">
        <v>1</v>
      </c>
    </row>
    <row r="293" spans="1:7" s="31" customFormat="1" hidden="1" x14ac:dyDescent="0.25">
      <c r="A293" s="29">
        <v>228</v>
      </c>
      <c r="B293" s="30" t="s">
        <v>112</v>
      </c>
      <c r="C293" s="28">
        <v>10</v>
      </c>
      <c r="E293" s="29">
        <v>228</v>
      </c>
      <c r="F293" s="30" t="s">
        <v>243</v>
      </c>
      <c r="G293" s="28">
        <v>10</v>
      </c>
    </row>
    <row r="294" spans="1:7" s="31" customFormat="1" hidden="1" x14ac:dyDescent="0.25">
      <c r="A294" s="29">
        <v>229</v>
      </c>
      <c r="B294" s="30" t="s">
        <v>113</v>
      </c>
      <c r="C294" s="28">
        <v>2</v>
      </c>
      <c r="E294" s="29">
        <v>229</v>
      </c>
      <c r="F294" s="29" t="s">
        <v>260</v>
      </c>
      <c r="G294" s="28">
        <v>2</v>
      </c>
    </row>
    <row r="295" spans="1:7" s="31" customFormat="1" hidden="1" x14ac:dyDescent="0.25">
      <c r="A295" s="29">
        <v>230</v>
      </c>
      <c r="B295" s="30" t="s">
        <v>69</v>
      </c>
      <c r="C295" s="28">
        <v>1</v>
      </c>
      <c r="E295" s="29">
        <v>230</v>
      </c>
      <c r="F295" s="30" t="s">
        <v>251</v>
      </c>
      <c r="G295" s="28">
        <v>1</v>
      </c>
    </row>
    <row r="296" spans="1:7" s="31" customFormat="1" hidden="1" x14ac:dyDescent="0.25">
      <c r="A296" s="29">
        <v>231</v>
      </c>
      <c r="B296" s="30" t="s">
        <v>129</v>
      </c>
      <c r="C296" s="28">
        <v>1</v>
      </c>
      <c r="E296" s="29">
        <v>231</v>
      </c>
      <c r="F296" s="30" t="s">
        <v>256</v>
      </c>
      <c r="G296" s="28">
        <v>1</v>
      </c>
    </row>
    <row r="297" spans="1:7" s="31" customFormat="1" hidden="1" x14ac:dyDescent="0.25">
      <c r="A297" s="29">
        <v>232</v>
      </c>
      <c r="B297" s="30" t="s">
        <v>177</v>
      </c>
      <c r="C297" s="28">
        <v>2</v>
      </c>
      <c r="E297" s="29">
        <v>232</v>
      </c>
      <c r="F297" s="30" t="s">
        <v>177</v>
      </c>
      <c r="G297" s="28">
        <v>2</v>
      </c>
    </row>
    <row r="298" spans="1:7" hidden="1" x14ac:dyDescent="0.25">
      <c r="A298" s="15" t="s">
        <v>73</v>
      </c>
      <c r="B298" s="16" t="s">
        <v>156</v>
      </c>
      <c r="C298" s="17"/>
      <c r="E298" s="15" t="s">
        <v>73</v>
      </c>
      <c r="F298" s="16">
        <v>41</v>
      </c>
      <c r="G298" s="17"/>
    </row>
    <row r="299" spans="1:7" s="47" customFormat="1" x14ac:dyDescent="0.25">
      <c r="A299" s="30">
        <v>233</v>
      </c>
      <c r="B299" s="30" t="s">
        <v>110</v>
      </c>
      <c r="C299" s="46">
        <v>1</v>
      </c>
      <c r="E299" s="30">
        <v>233</v>
      </c>
      <c r="F299" s="30" t="s">
        <v>219</v>
      </c>
      <c r="G299" s="46">
        <v>1</v>
      </c>
    </row>
    <row r="300" spans="1:7" s="31" customFormat="1" hidden="1" x14ac:dyDescent="0.25">
      <c r="A300" s="29">
        <v>234</v>
      </c>
      <c r="B300" s="30" t="s">
        <v>112</v>
      </c>
      <c r="C300" s="28">
        <v>12</v>
      </c>
      <c r="E300" s="29">
        <v>234</v>
      </c>
      <c r="F300" s="30" t="s">
        <v>243</v>
      </c>
      <c r="G300" s="28">
        <v>12</v>
      </c>
    </row>
    <row r="301" spans="1:7" s="31" customFormat="1" hidden="1" x14ac:dyDescent="0.25">
      <c r="A301" s="29">
        <v>235</v>
      </c>
      <c r="B301" s="30" t="s">
        <v>113</v>
      </c>
      <c r="C301" s="28">
        <v>6</v>
      </c>
      <c r="E301" s="29">
        <v>235</v>
      </c>
      <c r="F301" s="29" t="s">
        <v>260</v>
      </c>
      <c r="G301" s="28">
        <v>6</v>
      </c>
    </row>
    <row r="302" spans="1:7" s="31" customFormat="1" hidden="1" x14ac:dyDescent="0.25">
      <c r="A302" s="29">
        <v>236</v>
      </c>
      <c r="B302" s="30" t="s">
        <v>69</v>
      </c>
      <c r="C302" s="28">
        <v>1</v>
      </c>
      <c r="E302" s="29">
        <v>236</v>
      </c>
      <c r="F302" s="30" t="s">
        <v>251</v>
      </c>
      <c r="G302" s="28">
        <v>1</v>
      </c>
    </row>
    <row r="303" spans="1:7" s="31" customFormat="1" hidden="1" x14ac:dyDescent="0.25">
      <c r="A303" s="29">
        <v>237</v>
      </c>
      <c r="B303" s="30" t="s">
        <v>116</v>
      </c>
      <c r="C303" s="28">
        <v>2</v>
      </c>
      <c r="E303" s="29">
        <v>237</v>
      </c>
      <c r="F303" s="30" t="s">
        <v>257</v>
      </c>
      <c r="G303" s="28">
        <v>2</v>
      </c>
    </row>
    <row r="304" spans="1:7" s="31" customFormat="1" hidden="1" x14ac:dyDescent="0.25">
      <c r="A304" s="29">
        <v>238</v>
      </c>
      <c r="B304" s="30" t="s">
        <v>129</v>
      </c>
      <c r="C304" s="28">
        <v>1</v>
      </c>
      <c r="E304" s="29">
        <v>238</v>
      </c>
      <c r="F304" s="30" t="s">
        <v>256</v>
      </c>
      <c r="G304" s="28">
        <v>1</v>
      </c>
    </row>
    <row r="305" spans="1:7" s="31" customFormat="1" hidden="1" x14ac:dyDescent="0.25">
      <c r="A305" s="29">
        <v>239</v>
      </c>
      <c r="B305" s="30" t="s">
        <v>177</v>
      </c>
      <c r="C305" s="28">
        <v>2</v>
      </c>
      <c r="E305" s="29">
        <v>239</v>
      </c>
      <c r="F305" s="30" t="s">
        <v>177</v>
      </c>
      <c r="G305" s="28">
        <v>2</v>
      </c>
    </row>
    <row r="306" spans="1:7" ht="30.75" hidden="1" customHeight="1" x14ac:dyDescent="0.25">
      <c r="A306" s="15" t="s">
        <v>204</v>
      </c>
      <c r="B306" s="112" t="s">
        <v>157</v>
      </c>
      <c r="C306" s="112"/>
      <c r="E306" s="15" t="s">
        <v>204</v>
      </c>
      <c r="F306" s="15">
        <v>42</v>
      </c>
      <c r="G306" s="15"/>
    </row>
    <row r="307" spans="1:7" s="47" customFormat="1" x14ac:dyDescent="0.25">
      <c r="A307" s="30">
        <v>240</v>
      </c>
      <c r="B307" s="30" t="s">
        <v>110</v>
      </c>
      <c r="C307" s="46">
        <v>1</v>
      </c>
      <c r="E307" s="30">
        <v>240</v>
      </c>
      <c r="F307" s="30" t="s">
        <v>219</v>
      </c>
      <c r="G307" s="46">
        <v>1</v>
      </c>
    </row>
    <row r="308" spans="1:7" s="31" customFormat="1" hidden="1" x14ac:dyDescent="0.25">
      <c r="A308" s="29">
        <v>241</v>
      </c>
      <c r="B308" s="30" t="s">
        <v>112</v>
      </c>
      <c r="C308" s="28">
        <v>45</v>
      </c>
      <c r="E308" s="29">
        <v>241</v>
      </c>
      <c r="F308" s="30" t="s">
        <v>243</v>
      </c>
      <c r="G308" s="28">
        <v>45</v>
      </c>
    </row>
    <row r="309" spans="1:7" s="31" customFormat="1" hidden="1" x14ac:dyDescent="0.25">
      <c r="A309" s="29">
        <v>242</v>
      </c>
      <c r="B309" s="30" t="s">
        <v>113</v>
      </c>
      <c r="C309" s="28">
        <v>13</v>
      </c>
      <c r="E309" s="29">
        <v>242</v>
      </c>
      <c r="F309" s="29" t="s">
        <v>260</v>
      </c>
      <c r="G309" s="28">
        <v>13</v>
      </c>
    </row>
    <row r="310" spans="1:7" s="31" customFormat="1" hidden="1" x14ac:dyDescent="0.25">
      <c r="A310" s="29">
        <v>243</v>
      </c>
      <c r="B310" s="30" t="s">
        <v>115</v>
      </c>
      <c r="C310" s="34">
        <v>8</v>
      </c>
      <c r="E310" s="29">
        <v>243</v>
      </c>
      <c r="F310" s="30" t="s">
        <v>254</v>
      </c>
      <c r="G310" s="34">
        <v>8</v>
      </c>
    </row>
    <row r="311" spans="1:7" s="31" customFormat="1" hidden="1" x14ac:dyDescent="0.25">
      <c r="A311" s="29">
        <v>244</v>
      </c>
      <c r="B311" s="30" t="s">
        <v>129</v>
      </c>
      <c r="C311" s="28">
        <v>1</v>
      </c>
      <c r="E311" s="29">
        <v>244</v>
      </c>
      <c r="F311" s="30" t="s">
        <v>256</v>
      </c>
      <c r="G311" s="28">
        <v>1</v>
      </c>
    </row>
    <row r="312" spans="1:7" s="31" customFormat="1" hidden="1" x14ac:dyDescent="0.25">
      <c r="A312" s="29">
        <v>245</v>
      </c>
      <c r="B312" s="30" t="s">
        <v>177</v>
      </c>
      <c r="C312" s="28">
        <v>4</v>
      </c>
      <c r="E312" s="29">
        <v>245</v>
      </c>
      <c r="F312" s="30" t="s">
        <v>177</v>
      </c>
      <c r="G312" s="28">
        <v>4</v>
      </c>
    </row>
    <row r="313" spans="1:7" ht="30" hidden="1" customHeight="1" x14ac:dyDescent="0.25">
      <c r="A313" s="24" t="s">
        <v>74</v>
      </c>
      <c r="B313" s="112" t="s">
        <v>163</v>
      </c>
      <c r="C313" s="112"/>
      <c r="E313" s="24" t="s">
        <v>74</v>
      </c>
      <c r="F313" s="15">
        <v>43</v>
      </c>
      <c r="G313" s="1"/>
    </row>
    <row r="314" spans="1:7" s="47" customFormat="1" x14ac:dyDescent="0.25">
      <c r="A314" s="30">
        <v>246</v>
      </c>
      <c r="B314" s="30" t="s">
        <v>110</v>
      </c>
      <c r="C314" s="46">
        <v>1</v>
      </c>
      <c r="E314" s="30">
        <v>246</v>
      </c>
      <c r="F314" s="30" t="s">
        <v>219</v>
      </c>
      <c r="G314" s="46">
        <v>1</v>
      </c>
    </row>
    <row r="315" spans="1:7" s="31" customFormat="1" hidden="1" x14ac:dyDescent="0.25">
      <c r="A315" s="29">
        <v>247</v>
      </c>
      <c r="B315" s="30" t="s">
        <v>112</v>
      </c>
      <c r="C315" s="28">
        <v>81</v>
      </c>
      <c r="E315" s="29">
        <v>247</v>
      </c>
      <c r="F315" s="30" t="s">
        <v>243</v>
      </c>
      <c r="G315" s="28">
        <v>81</v>
      </c>
    </row>
    <row r="316" spans="1:7" s="31" customFormat="1" hidden="1" x14ac:dyDescent="0.25">
      <c r="A316" s="29">
        <v>248</v>
      </c>
      <c r="B316" s="30" t="s">
        <v>113</v>
      </c>
      <c r="C316" s="28">
        <v>17</v>
      </c>
      <c r="E316" s="29">
        <v>248</v>
      </c>
      <c r="F316" s="29" t="s">
        <v>260</v>
      </c>
      <c r="G316" s="28">
        <v>17</v>
      </c>
    </row>
    <row r="317" spans="1:7" s="31" customFormat="1" hidden="1" x14ac:dyDescent="0.25">
      <c r="A317" s="29">
        <v>249</v>
      </c>
      <c r="B317" s="30" t="s">
        <v>115</v>
      </c>
      <c r="C317" s="34">
        <v>7</v>
      </c>
      <c r="E317" s="29">
        <v>249</v>
      </c>
      <c r="F317" s="30" t="s">
        <v>254</v>
      </c>
      <c r="G317" s="34">
        <v>7</v>
      </c>
    </row>
    <row r="318" spans="1:7" s="31" customFormat="1" hidden="1" x14ac:dyDescent="0.25">
      <c r="A318" s="29">
        <v>250</v>
      </c>
      <c r="B318" s="30" t="s">
        <v>129</v>
      </c>
      <c r="C318" s="28">
        <v>3</v>
      </c>
      <c r="E318" s="29">
        <v>250</v>
      </c>
      <c r="F318" s="30" t="s">
        <v>256</v>
      </c>
      <c r="G318" s="28">
        <v>3</v>
      </c>
    </row>
    <row r="319" spans="1:7" s="31" customFormat="1" hidden="1" x14ac:dyDescent="0.25">
      <c r="A319" s="29">
        <v>251</v>
      </c>
      <c r="B319" s="30" t="s">
        <v>177</v>
      </c>
      <c r="C319" s="28">
        <v>4</v>
      </c>
      <c r="E319" s="29">
        <v>251</v>
      </c>
      <c r="F319" s="30" t="s">
        <v>177</v>
      </c>
      <c r="G319" s="28">
        <v>4</v>
      </c>
    </row>
    <row r="320" spans="1:7" ht="30" hidden="1" customHeight="1" x14ac:dyDescent="0.25">
      <c r="A320" s="15" t="s">
        <v>75</v>
      </c>
      <c r="B320" s="112" t="s">
        <v>162</v>
      </c>
      <c r="C320" s="112"/>
      <c r="E320" s="15" t="s">
        <v>75</v>
      </c>
      <c r="F320" s="15">
        <v>44</v>
      </c>
      <c r="G320" s="1"/>
    </row>
    <row r="321" spans="1:7" s="47" customFormat="1" x14ac:dyDescent="0.25">
      <c r="A321" s="30">
        <v>252</v>
      </c>
      <c r="B321" s="30" t="s">
        <v>110</v>
      </c>
      <c r="C321" s="46">
        <v>1</v>
      </c>
      <c r="E321" s="30">
        <v>252</v>
      </c>
      <c r="F321" s="30" t="s">
        <v>219</v>
      </c>
      <c r="G321" s="46">
        <v>1</v>
      </c>
    </row>
    <row r="322" spans="1:7" s="31" customFormat="1" hidden="1" x14ac:dyDescent="0.25">
      <c r="A322" s="29">
        <v>253</v>
      </c>
      <c r="B322" s="30" t="s">
        <v>112</v>
      </c>
      <c r="C322" s="28">
        <v>64</v>
      </c>
      <c r="E322" s="29">
        <v>253</v>
      </c>
      <c r="F322" s="30" t="s">
        <v>243</v>
      </c>
      <c r="G322" s="28">
        <v>64</v>
      </c>
    </row>
    <row r="323" spans="1:7" s="31" customFormat="1" hidden="1" x14ac:dyDescent="0.25">
      <c r="A323" s="29">
        <v>254</v>
      </c>
      <c r="B323" s="30" t="s">
        <v>113</v>
      </c>
      <c r="C323" s="28">
        <v>20</v>
      </c>
      <c r="E323" s="29">
        <v>254</v>
      </c>
      <c r="F323" s="29" t="s">
        <v>260</v>
      </c>
      <c r="G323" s="28">
        <v>20</v>
      </c>
    </row>
    <row r="324" spans="1:7" s="31" customFormat="1" hidden="1" x14ac:dyDescent="0.25">
      <c r="A324" s="29">
        <v>255</v>
      </c>
      <c r="B324" s="30" t="s">
        <v>69</v>
      </c>
      <c r="C324" s="28">
        <v>1</v>
      </c>
      <c r="E324" s="29">
        <v>255</v>
      </c>
      <c r="F324" s="30" t="s">
        <v>251</v>
      </c>
      <c r="G324" s="28">
        <v>1</v>
      </c>
    </row>
    <row r="325" spans="1:7" s="31" customFormat="1" hidden="1" x14ac:dyDescent="0.25">
      <c r="A325" s="29">
        <v>256</v>
      </c>
      <c r="B325" s="30" t="s">
        <v>168</v>
      </c>
      <c r="C325" s="34">
        <v>16</v>
      </c>
      <c r="E325" s="29">
        <v>256</v>
      </c>
      <c r="F325" s="30" t="s">
        <v>259</v>
      </c>
      <c r="G325" s="34">
        <v>16</v>
      </c>
    </row>
    <row r="326" spans="1:7" s="31" customFormat="1" hidden="1" x14ac:dyDescent="0.25">
      <c r="A326" s="29">
        <v>257</v>
      </c>
      <c r="B326" s="35" t="s">
        <v>167</v>
      </c>
      <c r="C326" s="28">
        <v>5</v>
      </c>
      <c r="E326" s="29">
        <v>257</v>
      </c>
      <c r="F326" s="35" t="s">
        <v>261</v>
      </c>
      <c r="G326" s="28">
        <v>5</v>
      </c>
    </row>
    <row r="327" spans="1:7" s="31" customFormat="1" hidden="1" x14ac:dyDescent="0.25">
      <c r="A327" s="29">
        <v>258</v>
      </c>
      <c r="B327" s="30" t="s">
        <v>129</v>
      </c>
      <c r="C327" s="28">
        <v>3</v>
      </c>
      <c r="E327" s="29">
        <v>258</v>
      </c>
      <c r="F327" s="30" t="s">
        <v>256</v>
      </c>
      <c r="G327" s="28">
        <v>3</v>
      </c>
    </row>
    <row r="328" spans="1:7" s="31" customFormat="1" hidden="1" x14ac:dyDescent="0.25">
      <c r="A328" s="29">
        <v>259</v>
      </c>
      <c r="B328" s="30" t="s">
        <v>177</v>
      </c>
      <c r="C328" s="28">
        <v>4</v>
      </c>
      <c r="E328" s="29">
        <v>259</v>
      </c>
      <c r="F328" s="30" t="s">
        <v>177</v>
      </c>
      <c r="G328" s="28">
        <v>4</v>
      </c>
    </row>
    <row r="329" spans="1:7" ht="30" hidden="1" customHeight="1" x14ac:dyDescent="0.25">
      <c r="A329" s="15" t="s">
        <v>76</v>
      </c>
      <c r="B329" s="112" t="s">
        <v>161</v>
      </c>
      <c r="C329" s="112"/>
      <c r="E329" s="15" t="s">
        <v>76</v>
      </c>
      <c r="F329" s="5"/>
      <c r="G329" s="5"/>
    </row>
    <row r="330" spans="1:7" s="47" customFormat="1" x14ac:dyDescent="0.25">
      <c r="A330" s="30">
        <v>260</v>
      </c>
      <c r="B330" s="30" t="s">
        <v>110</v>
      </c>
      <c r="C330" s="46">
        <v>1</v>
      </c>
      <c r="E330" s="30">
        <v>260</v>
      </c>
      <c r="F330" s="30" t="s">
        <v>219</v>
      </c>
      <c r="G330" s="46">
        <v>1</v>
      </c>
    </row>
    <row r="331" spans="1:7" s="31" customFormat="1" hidden="1" x14ac:dyDescent="0.25">
      <c r="A331" s="29">
        <v>261</v>
      </c>
      <c r="B331" s="30" t="s">
        <v>112</v>
      </c>
      <c r="C331" s="28">
        <v>40</v>
      </c>
      <c r="E331" s="29">
        <v>261</v>
      </c>
      <c r="F331" s="30" t="s">
        <v>243</v>
      </c>
      <c r="G331" s="28">
        <v>40</v>
      </c>
    </row>
    <row r="332" spans="1:7" s="31" customFormat="1" hidden="1" x14ac:dyDescent="0.25">
      <c r="A332" s="29">
        <v>262</v>
      </c>
      <c r="B332" s="30" t="s">
        <v>113</v>
      </c>
      <c r="C332" s="28">
        <v>8</v>
      </c>
      <c r="E332" s="29">
        <v>262</v>
      </c>
      <c r="F332" s="29" t="s">
        <v>260</v>
      </c>
      <c r="G332" s="28">
        <v>8</v>
      </c>
    </row>
    <row r="333" spans="1:7" s="31" customFormat="1" hidden="1" x14ac:dyDescent="0.25">
      <c r="A333" s="29">
        <v>263</v>
      </c>
      <c r="B333" s="30" t="s">
        <v>69</v>
      </c>
      <c r="C333" s="28">
        <v>1</v>
      </c>
      <c r="E333" s="29">
        <v>263</v>
      </c>
      <c r="F333" s="30" t="s">
        <v>251</v>
      </c>
      <c r="G333" s="28">
        <v>1</v>
      </c>
    </row>
    <row r="334" spans="1:7" s="31" customFormat="1" hidden="1" x14ac:dyDescent="0.25">
      <c r="A334" s="29">
        <v>264</v>
      </c>
      <c r="B334" s="30" t="s">
        <v>129</v>
      </c>
      <c r="C334" s="28">
        <v>1</v>
      </c>
      <c r="E334" s="29">
        <v>264</v>
      </c>
      <c r="F334" s="30" t="s">
        <v>256</v>
      </c>
      <c r="G334" s="28">
        <v>1</v>
      </c>
    </row>
    <row r="335" spans="1:7" s="31" customFormat="1" hidden="1" x14ac:dyDescent="0.25">
      <c r="A335" s="29">
        <v>265</v>
      </c>
      <c r="B335" s="30" t="s">
        <v>177</v>
      </c>
      <c r="C335" s="28">
        <v>4</v>
      </c>
      <c r="E335" s="29">
        <v>265</v>
      </c>
      <c r="F335" s="30" t="s">
        <v>177</v>
      </c>
      <c r="G335" s="28">
        <v>4</v>
      </c>
    </row>
    <row r="336" spans="1:7" ht="30.75" hidden="1" customHeight="1" x14ac:dyDescent="0.25">
      <c r="A336" s="15" t="s">
        <v>77</v>
      </c>
      <c r="B336" s="112" t="s">
        <v>160</v>
      </c>
      <c r="C336" s="112"/>
      <c r="E336" s="15" t="s">
        <v>77</v>
      </c>
      <c r="F336" s="5">
        <v>46</v>
      </c>
      <c r="G336" s="5"/>
    </row>
    <row r="337" spans="1:7" s="47" customFormat="1" x14ac:dyDescent="0.25">
      <c r="A337" s="30">
        <v>266</v>
      </c>
      <c r="B337" s="30" t="s">
        <v>110</v>
      </c>
      <c r="C337" s="46">
        <v>1</v>
      </c>
      <c r="E337" s="30">
        <v>266</v>
      </c>
      <c r="F337" s="30" t="s">
        <v>219</v>
      </c>
      <c r="G337" s="46">
        <v>1</v>
      </c>
    </row>
    <row r="338" spans="1:7" s="31" customFormat="1" hidden="1" x14ac:dyDescent="0.25">
      <c r="A338" s="29">
        <v>267</v>
      </c>
      <c r="B338" s="30" t="s">
        <v>112</v>
      </c>
      <c r="C338" s="28">
        <v>26</v>
      </c>
      <c r="E338" s="29">
        <v>267</v>
      </c>
      <c r="F338" s="30" t="s">
        <v>243</v>
      </c>
      <c r="G338" s="28">
        <v>26</v>
      </c>
    </row>
    <row r="339" spans="1:7" s="31" customFormat="1" hidden="1" x14ac:dyDescent="0.25">
      <c r="A339" s="29">
        <v>268</v>
      </c>
      <c r="B339" s="30" t="s">
        <v>113</v>
      </c>
      <c r="C339" s="28">
        <v>9</v>
      </c>
      <c r="E339" s="29">
        <v>268</v>
      </c>
      <c r="F339" s="29" t="s">
        <v>260</v>
      </c>
      <c r="G339" s="28">
        <v>9</v>
      </c>
    </row>
    <row r="340" spans="1:7" s="31" customFormat="1" hidden="1" x14ac:dyDescent="0.25">
      <c r="A340" s="29">
        <v>269</v>
      </c>
      <c r="B340" s="30" t="s">
        <v>69</v>
      </c>
      <c r="C340" s="28">
        <v>1</v>
      </c>
      <c r="E340" s="29">
        <v>269</v>
      </c>
      <c r="F340" s="30" t="s">
        <v>251</v>
      </c>
      <c r="G340" s="28">
        <v>1</v>
      </c>
    </row>
    <row r="341" spans="1:7" s="31" customFormat="1" hidden="1" x14ac:dyDescent="0.25">
      <c r="A341" s="29">
        <v>270</v>
      </c>
      <c r="B341" s="30" t="s">
        <v>168</v>
      </c>
      <c r="C341" s="34">
        <v>3</v>
      </c>
      <c r="E341" s="29">
        <v>270</v>
      </c>
      <c r="F341" s="30" t="s">
        <v>259</v>
      </c>
      <c r="G341" s="34">
        <v>3</v>
      </c>
    </row>
    <row r="342" spans="1:7" s="31" customFormat="1" hidden="1" x14ac:dyDescent="0.25">
      <c r="A342" s="29">
        <v>271</v>
      </c>
      <c r="B342" s="35" t="s">
        <v>167</v>
      </c>
      <c r="C342" s="28">
        <v>2</v>
      </c>
      <c r="E342" s="29">
        <v>271</v>
      </c>
      <c r="F342" s="35" t="s">
        <v>261</v>
      </c>
      <c r="G342" s="28">
        <v>2</v>
      </c>
    </row>
    <row r="343" spans="1:7" s="31" customFormat="1" hidden="1" x14ac:dyDescent="0.25">
      <c r="A343" s="29">
        <v>272</v>
      </c>
      <c r="B343" s="30" t="s">
        <v>129</v>
      </c>
      <c r="C343" s="28">
        <v>2</v>
      </c>
      <c r="E343" s="29">
        <v>272</v>
      </c>
      <c r="F343" s="30" t="s">
        <v>256</v>
      </c>
      <c r="G343" s="28">
        <v>2</v>
      </c>
    </row>
    <row r="344" spans="1:7" s="31" customFormat="1" hidden="1" x14ac:dyDescent="0.25">
      <c r="A344" s="29">
        <v>273</v>
      </c>
      <c r="B344" s="30" t="s">
        <v>177</v>
      </c>
      <c r="C344" s="28">
        <v>4</v>
      </c>
      <c r="E344" s="29">
        <v>273</v>
      </c>
      <c r="F344" s="30" t="s">
        <v>177</v>
      </c>
      <c r="G344" s="28">
        <v>4</v>
      </c>
    </row>
    <row r="345" spans="1:7" ht="30.75" hidden="1" customHeight="1" x14ac:dyDescent="0.25">
      <c r="A345" s="15" t="s">
        <v>120</v>
      </c>
      <c r="B345" s="112" t="s">
        <v>158</v>
      </c>
      <c r="C345" s="112"/>
      <c r="E345" s="15" t="s">
        <v>120</v>
      </c>
      <c r="F345" s="5">
        <v>47</v>
      </c>
      <c r="G345" s="5"/>
    </row>
    <row r="346" spans="1:7" s="47" customFormat="1" x14ac:dyDescent="0.25">
      <c r="A346" s="30">
        <v>274</v>
      </c>
      <c r="B346" s="30" t="s">
        <v>110</v>
      </c>
      <c r="C346" s="46">
        <v>1</v>
      </c>
      <c r="E346" s="30">
        <v>274</v>
      </c>
      <c r="F346" s="30" t="s">
        <v>219</v>
      </c>
      <c r="G346" s="46">
        <v>1</v>
      </c>
    </row>
    <row r="347" spans="1:7" s="31" customFormat="1" hidden="1" x14ac:dyDescent="0.25">
      <c r="A347" s="29">
        <v>275</v>
      </c>
      <c r="B347" s="30" t="s">
        <v>112</v>
      </c>
      <c r="C347" s="28">
        <v>40</v>
      </c>
      <c r="E347" s="29">
        <v>275</v>
      </c>
      <c r="F347" s="30" t="s">
        <v>243</v>
      </c>
      <c r="G347" s="28">
        <v>40</v>
      </c>
    </row>
    <row r="348" spans="1:7" s="31" customFormat="1" hidden="1" x14ac:dyDescent="0.25">
      <c r="A348" s="29">
        <v>276</v>
      </c>
      <c r="B348" s="30" t="s">
        <v>113</v>
      </c>
      <c r="C348" s="28">
        <v>10</v>
      </c>
      <c r="E348" s="29">
        <v>276</v>
      </c>
      <c r="F348" s="29" t="s">
        <v>260</v>
      </c>
      <c r="G348" s="28">
        <v>10</v>
      </c>
    </row>
    <row r="349" spans="1:7" s="31" customFormat="1" hidden="1" x14ac:dyDescent="0.25">
      <c r="A349" s="29">
        <v>277</v>
      </c>
      <c r="B349" s="30" t="s">
        <v>69</v>
      </c>
      <c r="C349" s="28">
        <v>1</v>
      </c>
      <c r="E349" s="29">
        <v>277</v>
      </c>
      <c r="F349" s="30" t="s">
        <v>251</v>
      </c>
      <c r="G349" s="28">
        <v>1</v>
      </c>
    </row>
    <row r="350" spans="1:7" s="31" customFormat="1" hidden="1" x14ac:dyDescent="0.25">
      <c r="A350" s="29">
        <v>278</v>
      </c>
      <c r="B350" s="30" t="s">
        <v>129</v>
      </c>
      <c r="C350" s="28">
        <v>2</v>
      </c>
      <c r="E350" s="29">
        <v>278</v>
      </c>
      <c r="F350" s="30" t="s">
        <v>256</v>
      </c>
      <c r="G350" s="28">
        <v>2</v>
      </c>
    </row>
    <row r="351" spans="1:7" s="31" customFormat="1" hidden="1" x14ac:dyDescent="0.25">
      <c r="A351" s="29">
        <v>279</v>
      </c>
      <c r="B351" s="30" t="s">
        <v>177</v>
      </c>
      <c r="C351" s="28">
        <v>3</v>
      </c>
      <c r="E351" s="29">
        <v>279</v>
      </c>
      <c r="F351" s="30" t="s">
        <v>177</v>
      </c>
      <c r="G351" s="28">
        <v>3</v>
      </c>
    </row>
    <row r="352" spans="1:7" ht="18" hidden="1" customHeight="1" x14ac:dyDescent="0.25">
      <c r="A352" s="15" t="s">
        <v>122</v>
      </c>
      <c r="B352" s="15" t="s">
        <v>159</v>
      </c>
      <c r="C352" s="2"/>
      <c r="E352" s="15" t="s">
        <v>122</v>
      </c>
      <c r="F352" s="15">
        <v>48</v>
      </c>
      <c r="G352" s="2"/>
    </row>
    <row r="353" spans="1:8" s="31" customFormat="1" hidden="1" x14ac:dyDescent="0.25">
      <c r="A353" s="29">
        <v>280</v>
      </c>
      <c r="B353" s="30" t="s">
        <v>79</v>
      </c>
      <c r="C353" s="28">
        <v>1</v>
      </c>
      <c r="E353" s="29">
        <v>280</v>
      </c>
      <c r="F353" s="30" t="s">
        <v>209</v>
      </c>
      <c r="G353" s="28">
        <v>1</v>
      </c>
    </row>
    <row r="354" spans="1:8" s="47" customFormat="1" x14ac:dyDescent="0.25">
      <c r="A354" s="30">
        <v>281</v>
      </c>
      <c r="B354" s="30" t="s">
        <v>110</v>
      </c>
      <c r="C354" s="46">
        <v>1</v>
      </c>
      <c r="E354" s="30">
        <v>281</v>
      </c>
      <c r="F354" s="30" t="s">
        <v>219</v>
      </c>
      <c r="G354" s="46">
        <v>1</v>
      </c>
    </row>
    <row r="355" spans="1:8" s="50" customFormat="1" hidden="1" x14ac:dyDescent="0.25">
      <c r="A355" s="49">
        <v>282</v>
      </c>
      <c r="B355" s="49" t="s">
        <v>121</v>
      </c>
      <c r="C355" s="27">
        <v>126</v>
      </c>
      <c r="E355" s="49">
        <v>282</v>
      </c>
      <c r="F355" s="49" t="s">
        <v>266</v>
      </c>
      <c r="G355" s="27">
        <v>126</v>
      </c>
    </row>
    <row r="356" spans="1:8" s="31" customFormat="1" hidden="1" x14ac:dyDescent="0.25">
      <c r="A356" s="29">
        <v>283</v>
      </c>
      <c r="B356" s="30" t="s">
        <v>185</v>
      </c>
      <c r="C356" s="28">
        <v>11</v>
      </c>
      <c r="E356" s="29">
        <v>283</v>
      </c>
      <c r="F356" s="30" t="s">
        <v>265</v>
      </c>
      <c r="G356" s="28">
        <v>11</v>
      </c>
    </row>
    <row r="357" spans="1:8" s="31" customFormat="1" hidden="1" x14ac:dyDescent="0.25">
      <c r="A357" s="29">
        <v>284</v>
      </c>
      <c r="B357" s="29" t="s">
        <v>82</v>
      </c>
      <c r="C357" s="28">
        <v>15</v>
      </c>
      <c r="E357" s="29">
        <v>284</v>
      </c>
      <c r="F357" s="29" t="s">
        <v>210</v>
      </c>
      <c r="G357" s="28">
        <v>15</v>
      </c>
    </row>
    <row r="358" spans="1:8" s="31" customFormat="1" hidden="1" x14ac:dyDescent="0.25">
      <c r="A358" s="29">
        <v>285</v>
      </c>
      <c r="B358" s="29" t="s">
        <v>130</v>
      </c>
      <c r="C358" s="28">
        <v>1</v>
      </c>
      <c r="E358" s="29">
        <v>285</v>
      </c>
      <c r="F358" s="29" t="s">
        <v>238</v>
      </c>
      <c r="G358" s="28">
        <v>1</v>
      </c>
    </row>
    <row r="359" spans="1:8" s="31" customFormat="1" hidden="1" x14ac:dyDescent="0.25">
      <c r="A359" s="29">
        <v>286</v>
      </c>
      <c r="B359" s="29" t="s">
        <v>177</v>
      </c>
      <c r="C359" s="28">
        <v>8</v>
      </c>
      <c r="E359" s="29">
        <v>286</v>
      </c>
      <c r="F359" s="30" t="s">
        <v>177</v>
      </c>
      <c r="G359" s="28">
        <v>8</v>
      </c>
    </row>
    <row r="360" spans="1:8" hidden="1" x14ac:dyDescent="0.25">
      <c r="A360" s="15" t="s">
        <v>164</v>
      </c>
      <c r="B360" s="15" t="s">
        <v>123</v>
      </c>
      <c r="C360" s="2"/>
      <c r="E360" s="15" t="s">
        <v>164</v>
      </c>
      <c r="F360" s="15">
        <v>49</v>
      </c>
      <c r="G360" s="2"/>
    </row>
    <row r="361" spans="1:8" s="31" customFormat="1" hidden="1" x14ac:dyDescent="0.25">
      <c r="A361" s="29">
        <v>287</v>
      </c>
      <c r="B361" s="29" t="s">
        <v>124</v>
      </c>
      <c r="C361" s="28">
        <v>1</v>
      </c>
      <c r="E361" s="29">
        <v>287</v>
      </c>
      <c r="F361" s="29" t="s">
        <v>262</v>
      </c>
      <c r="G361" s="28">
        <v>1</v>
      </c>
    </row>
    <row r="362" spans="1:8" s="47" customFormat="1" x14ac:dyDescent="0.25">
      <c r="A362" s="30">
        <v>288</v>
      </c>
      <c r="B362" s="30" t="s">
        <v>110</v>
      </c>
      <c r="C362" s="46">
        <v>1</v>
      </c>
      <c r="E362" s="30">
        <v>288</v>
      </c>
      <c r="F362" s="30" t="s">
        <v>219</v>
      </c>
      <c r="G362" s="46">
        <v>1</v>
      </c>
    </row>
    <row r="363" spans="1:8" s="31" customFormat="1" hidden="1" x14ac:dyDescent="0.25">
      <c r="A363" s="29">
        <v>289</v>
      </c>
      <c r="B363" s="29" t="s">
        <v>82</v>
      </c>
      <c r="C363" s="28">
        <v>3</v>
      </c>
      <c r="E363" s="29">
        <v>289</v>
      </c>
      <c r="F363" s="29" t="s">
        <v>210</v>
      </c>
      <c r="G363" s="28">
        <v>3</v>
      </c>
    </row>
    <row r="364" spans="1:8" s="50" customFormat="1" hidden="1" x14ac:dyDescent="0.25">
      <c r="A364" s="49">
        <v>290</v>
      </c>
      <c r="B364" s="49" t="s">
        <v>125</v>
      </c>
      <c r="C364" s="27">
        <v>19</v>
      </c>
      <c r="E364" s="49">
        <v>290</v>
      </c>
      <c r="F364" s="49" t="s">
        <v>263</v>
      </c>
      <c r="G364" s="27">
        <v>19</v>
      </c>
    </row>
    <row r="365" spans="1:8" s="31" customFormat="1" hidden="1" x14ac:dyDescent="0.25">
      <c r="A365" s="29">
        <v>291</v>
      </c>
      <c r="B365" s="29" t="s">
        <v>126</v>
      </c>
      <c r="C365" s="28">
        <v>1</v>
      </c>
      <c r="E365" s="29">
        <v>291</v>
      </c>
      <c r="F365" s="29" t="s">
        <v>264</v>
      </c>
      <c r="G365" s="28">
        <v>1</v>
      </c>
      <c r="H365" s="36"/>
    </row>
    <row r="366" spans="1:8" s="31" customFormat="1" hidden="1" x14ac:dyDescent="0.25">
      <c r="A366" s="29">
        <v>292</v>
      </c>
      <c r="B366" s="29" t="s">
        <v>177</v>
      </c>
      <c r="C366" s="28">
        <v>4</v>
      </c>
      <c r="E366" s="29">
        <v>292</v>
      </c>
      <c r="F366" s="30" t="s">
        <v>177</v>
      </c>
      <c r="G366" s="28">
        <v>4</v>
      </c>
    </row>
    <row r="367" spans="1:8" ht="29.25" hidden="1" customHeight="1" x14ac:dyDescent="0.25">
      <c r="A367" s="15" t="s">
        <v>171</v>
      </c>
      <c r="B367" s="112" t="s">
        <v>189</v>
      </c>
      <c r="C367" s="112"/>
      <c r="E367" s="15" t="s">
        <v>171</v>
      </c>
      <c r="F367" s="5"/>
      <c r="G367" s="5"/>
    </row>
    <row r="368" spans="1:8" s="47" customFormat="1" x14ac:dyDescent="0.25">
      <c r="A368" s="30">
        <v>293</v>
      </c>
      <c r="B368" s="30" t="s">
        <v>110</v>
      </c>
      <c r="C368" s="46">
        <v>1</v>
      </c>
      <c r="E368" s="30">
        <v>293</v>
      </c>
      <c r="F368" s="30" t="s">
        <v>219</v>
      </c>
      <c r="G368" s="46">
        <v>1</v>
      </c>
    </row>
    <row r="369" spans="1:11" s="31" customFormat="1" hidden="1" x14ac:dyDescent="0.25">
      <c r="A369" s="29">
        <v>294</v>
      </c>
      <c r="B369" s="29" t="s">
        <v>112</v>
      </c>
      <c r="C369" s="33">
        <v>196</v>
      </c>
      <c r="D369" s="31" t="s">
        <v>190</v>
      </c>
      <c r="E369" s="29">
        <v>294</v>
      </c>
      <c r="F369" s="30" t="s">
        <v>243</v>
      </c>
      <c r="G369" s="33">
        <v>196</v>
      </c>
      <c r="H369" s="36"/>
    </row>
    <row r="370" spans="1:11" s="31" customFormat="1" hidden="1" x14ac:dyDescent="0.25">
      <c r="A370" s="29">
        <v>295</v>
      </c>
      <c r="B370" s="29" t="s">
        <v>165</v>
      </c>
      <c r="C370" s="33">
        <v>21</v>
      </c>
      <c r="D370" s="31" t="s">
        <v>192</v>
      </c>
      <c r="E370" s="29">
        <v>295</v>
      </c>
      <c r="F370" s="29" t="s">
        <v>260</v>
      </c>
      <c r="G370" s="33">
        <v>21</v>
      </c>
    </row>
    <row r="371" spans="1:11" s="31" customFormat="1" hidden="1" x14ac:dyDescent="0.25">
      <c r="A371" s="29">
        <v>296</v>
      </c>
      <c r="B371" s="29" t="s">
        <v>166</v>
      </c>
      <c r="C371" s="33">
        <v>3</v>
      </c>
      <c r="D371" s="31" t="s">
        <v>191</v>
      </c>
      <c r="E371" s="29">
        <v>296</v>
      </c>
      <c r="F371" s="29" t="s">
        <v>258</v>
      </c>
      <c r="G371" s="33">
        <v>3</v>
      </c>
    </row>
    <row r="372" spans="1:11" s="31" customFormat="1" hidden="1" x14ac:dyDescent="0.25">
      <c r="A372" s="29">
        <v>297</v>
      </c>
      <c r="B372" s="35" t="s">
        <v>167</v>
      </c>
      <c r="C372" s="28">
        <v>3</v>
      </c>
      <c r="E372" s="29">
        <v>297</v>
      </c>
      <c r="F372" s="35" t="s">
        <v>261</v>
      </c>
      <c r="G372" s="28">
        <v>3</v>
      </c>
      <c r="H372" s="36"/>
    </row>
    <row r="373" spans="1:11" s="31" customFormat="1" hidden="1" x14ac:dyDescent="0.25">
      <c r="A373" s="29">
        <v>298</v>
      </c>
      <c r="B373" s="35" t="s">
        <v>177</v>
      </c>
      <c r="C373" s="33">
        <v>4</v>
      </c>
      <c r="E373" s="29">
        <v>298</v>
      </c>
      <c r="F373" s="30" t="s">
        <v>177</v>
      </c>
      <c r="G373" s="33">
        <v>4</v>
      </c>
    </row>
    <row r="374" spans="1:11" ht="35.25" hidden="1" customHeight="1" x14ac:dyDescent="0.25">
      <c r="A374" s="15" t="s">
        <v>205</v>
      </c>
      <c r="B374" s="112" t="s">
        <v>172</v>
      </c>
      <c r="C374" s="112"/>
      <c r="E374" s="15" t="s">
        <v>205</v>
      </c>
      <c r="F374" s="1">
        <v>51</v>
      </c>
      <c r="G374" s="1"/>
    </row>
    <row r="375" spans="1:11" s="31" customFormat="1" x14ac:dyDescent="0.25">
      <c r="A375" s="29">
        <v>299</v>
      </c>
      <c r="B375" s="30" t="s">
        <v>110</v>
      </c>
      <c r="C375" s="28">
        <v>1</v>
      </c>
      <c r="E375" s="29">
        <v>299</v>
      </c>
      <c r="F375" s="30" t="s">
        <v>219</v>
      </c>
      <c r="G375" s="28">
        <v>1</v>
      </c>
    </row>
    <row r="376" spans="1:11" s="31" customFormat="1" hidden="1" x14ac:dyDescent="0.25">
      <c r="A376" s="29">
        <v>300</v>
      </c>
      <c r="B376" s="29" t="s">
        <v>112</v>
      </c>
      <c r="C376" s="28">
        <v>45</v>
      </c>
      <c r="E376" s="29">
        <v>300</v>
      </c>
      <c r="F376" s="30" t="s">
        <v>243</v>
      </c>
      <c r="G376" s="28">
        <v>45</v>
      </c>
      <c r="H376" s="36"/>
    </row>
    <row r="377" spans="1:11" s="31" customFormat="1" hidden="1" x14ac:dyDescent="0.25">
      <c r="A377" s="29">
        <v>301</v>
      </c>
      <c r="B377" s="29" t="s">
        <v>165</v>
      </c>
      <c r="C377" s="28">
        <v>11</v>
      </c>
      <c r="E377" s="29">
        <v>301</v>
      </c>
      <c r="F377" s="29" t="s">
        <v>260</v>
      </c>
      <c r="G377" s="28">
        <v>11</v>
      </c>
    </row>
    <row r="378" spans="1:11" s="31" customFormat="1" hidden="1" x14ac:dyDescent="0.25">
      <c r="A378" s="29">
        <v>302</v>
      </c>
      <c r="B378" s="30" t="s">
        <v>69</v>
      </c>
      <c r="C378" s="28">
        <v>1</v>
      </c>
      <c r="E378" s="29">
        <v>302</v>
      </c>
      <c r="F378" s="30" t="s">
        <v>251</v>
      </c>
      <c r="G378" s="28">
        <v>1</v>
      </c>
    </row>
    <row r="379" spans="1:11" s="31" customFormat="1" hidden="1" x14ac:dyDescent="0.25">
      <c r="A379" s="29">
        <v>303</v>
      </c>
      <c r="B379" s="30" t="s">
        <v>168</v>
      </c>
      <c r="C379" s="34">
        <v>60</v>
      </c>
      <c r="E379" s="29">
        <v>303</v>
      </c>
      <c r="F379" s="30" t="s">
        <v>259</v>
      </c>
      <c r="G379" s="34">
        <v>60</v>
      </c>
    </row>
    <row r="380" spans="1:11" s="31" customFormat="1" hidden="1" x14ac:dyDescent="0.25">
      <c r="A380" s="29">
        <v>304</v>
      </c>
      <c r="B380" s="29" t="s">
        <v>166</v>
      </c>
      <c r="C380" s="28">
        <v>1</v>
      </c>
      <c r="E380" s="29">
        <v>304</v>
      </c>
      <c r="F380" s="29" t="s">
        <v>258</v>
      </c>
      <c r="G380" s="28">
        <v>1</v>
      </c>
    </row>
    <row r="381" spans="1:11" s="31" customFormat="1" hidden="1" x14ac:dyDescent="0.25">
      <c r="A381" s="29">
        <v>305</v>
      </c>
      <c r="B381" s="29" t="s">
        <v>177</v>
      </c>
      <c r="C381" s="28">
        <v>6</v>
      </c>
      <c r="E381" s="29">
        <v>305</v>
      </c>
      <c r="F381" s="30" t="s">
        <v>177</v>
      </c>
      <c r="G381" s="28">
        <v>6</v>
      </c>
    </row>
    <row r="382" spans="1:11" hidden="1" x14ac:dyDescent="0.25">
      <c r="A382" s="9"/>
      <c r="C382" s="12">
        <f>SUM(C10:C381)</f>
        <v>5431</v>
      </c>
      <c r="D382" s="10"/>
      <c r="E382" s="9"/>
      <c r="G382" s="12">
        <f>SUM(G10:G381)</f>
        <v>5431</v>
      </c>
      <c r="J382" s="10"/>
      <c r="K382" s="10"/>
    </row>
    <row r="383" spans="1:11" hidden="1" x14ac:dyDescent="0.25">
      <c r="A383" s="9"/>
      <c r="C383" s="10"/>
      <c r="E383" s="9"/>
      <c r="G383" s="10"/>
    </row>
    <row r="384" spans="1:11" hidden="1" x14ac:dyDescent="0.25">
      <c r="A384" s="9"/>
      <c r="B384" s="7" t="s">
        <v>169</v>
      </c>
      <c r="C384" s="9" t="s">
        <v>170</v>
      </c>
      <c r="E384" s="9"/>
      <c r="F384" s="7" t="s">
        <v>169</v>
      </c>
      <c r="G384" s="9" t="s">
        <v>170</v>
      </c>
    </row>
    <row r="385" spans="1:7" hidden="1" x14ac:dyDescent="0.25">
      <c r="A385" s="9"/>
      <c r="C385" s="9"/>
      <c r="E385" s="9"/>
      <c r="G385" s="9"/>
    </row>
    <row r="386" spans="1:7" hidden="1" x14ac:dyDescent="0.25">
      <c r="A386" s="9"/>
      <c r="B386" s="7" t="s">
        <v>37</v>
      </c>
      <c r="C386" s="9"/>
      <c r="E386" s="9"/>
      <c r="F386" s="7" t="s">
        <v>37</v>
      </c>
      <c r="G386" s="9"/>
    </row>
    <row r="387" spans="1:7" hidden="1" x14ac:dyDescent="0.25">
      <c r="A387" s="9"/>
      <c r="B387" s="7" t="s">
        <v>39</v>
      </c>
      <c r="C387" s="9" t="s">
        <v>38</v>
      </c>
      <c r="E387" s="9"/>
      <c r="F387" s="7" t="s">
        <v>39</v>
      </c>
      <c r="G387" s="9" t="s">
        <v>38</v>
      </c>
    </row>
    <row r="388" spans="1:7" hidden="1" x14ac:dyDescent="0.25">
      <c r="C388" s="10"/>
      <c r="G388" s="10"/>
    </row>
    <row r="389" spans="1:7" hidden="1" x14ac:dyDescent="0.25">
      <c r="C389" s="10"/>
      <c r="G389" s="10"/>
    </row>
    <row r="390" spans="1:7" hidden="1" x14ac:dyDescent="0.25">
      <c r="C390" s="10"/>
      <c r="G390" s="10"/>
    </row>
    <row r="391" spans="1:7" hidden="1" x14ac:dyDescent="0.25">
      <c r="C391" s="10"/>
      <c r="G391" s="10"/>
    </row>
    <row r="392" spans="1:7" hidden="1" x14ac:dyDescent="0.25">
      <c r="C392" s="10"/>
      <c r="G392" s="10"/>
    </row>
    <row r="393" spans="1:7" hidden="1" x14ac:dyDescent="0.25">
      <c r="C393" s="10"/>
      <c r="G393" s="10"/>
    </row>
    <row r="394" spans="1:7" hidden="1" x14ac:dyDescent="0.25">
      <c r="C394" s="10"/>
      <c r="G394" s="10"/>
    </row>
    <row r="395" spans="1:7" hidden="1" x14ac:dyDescent="0.25">
      <c r="C395" s="10"/>
      <c r="G395" s="10"/>
    </row>
    <row r="396" spans="1:7" hidden="1" x14ac:dyDescent="0.25">
      <c r="C396" s="10"/>
      <c r="G396" s="10"/>
    </row>
    <row r="397" spans="1:7" hidden="1" x14ac:dyDescent="0.25">
      <c r="A397" s="9"/>
      <c r="B397" s="11"/>
      <c r="C397" s="10"/>
      <c r="E397" s="9"/>
      <c r="F397" s="11"/>
      <c r="G397" s="10"/>
    </row>
    <row r="398" spans="1:7" hidden="1" x14ac:dyDescent="0.25">
      <c r="A398" s="9"/>
      <c r="C398" s="10"/>
      <c r="E398" s="9"/>
      <c r="G398" s="10"/>
    </row>
    <row r="399" spans="1:7" hidden="1" x14ac:dyDescent="0.25">
      <c r="A399" s="9"/>
      <c r="C399" s="10"/>
      <c r="E399" s="9"/>
      <c r="G399" s="10"/>
    </row>
    <row r="400" spans="1:7" hidden="1" x14ac:dyDescent="0.25">
      <c r="A400" s="9"/>
      <c r="C400" s="10"/>
      <c r="E400" s="9"/>
      <c r="G400" s="10"/>
    </row>
    <row r="401" spans="1:7" hidden="1" x14ac:dyDescent="0.25">
      <c r="A401" s="9"/>
      <c r="C401" s="10"/>
      <c r="E401" s="9"/>
      <c r="G401" s="10"/>
    </row>
    <row r="402" spans="1:7" hidden="1" x14ac:dyDescent="0.25">
      <c r="A402" s="9"/>
      <c r="B402" s="11"/>
      <c r="C402" s="10"/>
      <c r="E402" s="9"/>
      <c r="F402" s="11"/>
      <c r="G402" s="10"/>
    </row>
    <row r="403" spans="1:7" hidden="1" x14ac:dyDescent="0.25">
      <c r="A403" s="9"/>
      <c r="C403" s="10"/>
      <c r="E403" s="9"/>
      <c r="G403" s="10"/>
    </row>
    <row r="404" spans="1:7" hidden="1" x14ac:dyDescent="0.25">
      <c r="A404" s="9"/>
      <c r="C404" s="10"/>
      <c r="E404" s="9"/>
      <c r="G404" s="10"/>
    </row>
    <row r="405" spans="1:7" hidden="1" x14ac:dyDescent="0.25">
      <c r="A405" s="9"/>
      <c r="C405" s="10"/>
      <c r="E405" s="9"/>
      <c r="G405" s="10"/>
    </row>
    <row r="406" spans="1:7" hidden="1" x14ac:dyDescent="0.25">
      <c r="A406" s="9"/>
      <c r="C406" s="10"/>
      <c r="E406" s="9"/>
      <c r="G406" s="10"/>
    </row>
    <row r="407" spans="1:7" hidden="1" x14ac:dyDescent="0.25">
      <c r="C407" s="10"/>
      <c r="G407" s="10"/>
    </row>
    <row r="408" spans="1:7" hidden="1" x14ac:dyDescent="0.25">
      <c r="C408" s="10"/>
      <c r="G408" s="10"/>
    </row>
    <row r="409" spans="1:7" hidden="1" x14ac:dyDescent="0.25">
      <c r="C409" s="10"/>
      <c r="G409" s="10"/>
    </row>
    <row r="410" spans="1:7" hidden="1" x14ac:dyDescent="0.25">
      <c r="C410" s="10"/>
      <c r="G410" s="10"/>
    </row>
    <row r="411" spans="1:7" hidden="1" x14ac:dyDescent="0.25">
      <c r="C411" s="10"/>
      <c r="G411" s="10"/>
    </row>
    <row r="412" spans="1:7" hidden="1" x14ac:dyDescent="0.25">
      <c r="C412" s="10"/>
      <c r="G412" s="10"/>
    </row>
    <row r="413" spans="1:7" hidden="1" x14ac:dyDescent="0.25">
      <c r="C413" s="10"/>
      <c r="G413" s="10"/>
    </row>
    <row r="414" spans="1:7" hidden="1" x14ac:dyDescent="0.25">
      <c r="C414" s="10"/>
      <c r="G414" s="10"/>
    </row>
    <row r="415" spans="1:7" hidden="1" x14ac:dyDescent="0.25">
      <c r="C415" s="10"/>
      <c r="G415" s="10"/>
    </row>
    <row r="416" spans="1:7" hidden="1" x14ac:dyDescent="0.25">
      <c r="C416" s="10"/>
      <c r="G416" s="10"/>
    </row>
    <row r="417" spans="3:7" hidden="1" x14ac:dyDescent="0.25">
      <c r="C417" s="10"/>
      <c r="G417" s="10"/>
    </row>
    <row r="418" spans="3:7" hidden="1" x14ac:dyDescent="0.25">
      <c r="C418" s="10"/>
      <c r="G418" s="10"/>
    </row>
    <row r="419" spans="3:7" hidden="1" x14ac:dyDescent="0.25">
      <c r="C419" s="10"/>
      <c r="G419" s="10"/>
    </row>
    <row r="420" spans="3:7" hidden="1" x14ac:dyDescent="0.25">
      <c r="C420" s="10"/>
      <c r="G420" s="10"/>
    </row>
    <row r="421" spans="3:7" hidden="1" x14ac:dyDescent="0.25">
      <c r="C421" s="10"/>
      <c r="G421" s="10"/>
    </row>
    <row r="422" spans="3:7" hidden="1" x14ac:dyDescent="0.25">
      <c r="C422" s="10"/>
      <c r="G422" s="10"/>
    </row>
    <row r="423" spans="3:7" hidden="1" x14ac:dyDescent="0.25">
      <c r="C423" s="10"/>
      <c r="G423" s="10"/>
    </row>
    <row r="424" spans="3:7" hidden="1" x14ac:dyDescent="0.25">
      <c r="C424" s="10"/>
      <c r="G424" s="10"/>
    </row>
    <row r="425" spans="3:7" hidden="1" x14ac:dyDescent="0.25">
      <c r="C425" s="10"/>
      <c r="G425" s="10"/>
    </row>
    <row r="426" spans="3:7" hidden="1" x14ac:dyDescent="0.25">
      <c r="C426" s="10"/>
      <c r="G426" s="10"/>
    </row>
    <row r="427" spans="3:7" hidden="1" x14ac:dyDescent="0.25">
      <c r="C427" s="10"/>
      <c r="G427" s="10"/>
    </row>
    <row r="428" spans="3:7" hidden="1" x14ac:dyDescent="0.25">
      <c r="C428" s="10"/>
      <c r="G428" s="10"/>
    </row>
    <row r="429" spans="3:7" hidden="1" x14ac:dyDescent="0.25">
      <c r="C429" s="10"/>
      <c r="G429" s="10"/>
    </row>
    <row r="430" spans="3:7" hidden="1" x14ac:dyDescent="0.25">
      <c r="C430" s="10"/>
      <c r="G430" s="10"/>
    </row>
    <row r="431" spans="3:7" hidden="1" x14ac:dyDescent="0.25">
      <c r="C431" s="10"/>
      <c r="G431" s="10"/>
    </row>
    <row r="432" spans="3:7" hidden="1" x14ac:dyDescent="0.25">
      <c r="C432" s="10"/>
      <c r="G432" s="10"/>
    </row>
    <row r="433" spans="3:7" hidden="1" x14ac:dyDescent="0.25">
      <c r="C433" s="10"/>
      <c r="G433" s="10"/>
    </row>
    <row r="434" spans="3:7" hidden="1" x14ac:dyDescent="0.25">
      <c r="C434" s="10"/>
      <c r="G434" s="10"/>
    </row>
    <row r="435" spans="3:7" hidden="1" x14ac:dyDescent="0.25">
      <c r="C435" s="10"/>
      <c r="G435" s="10"/>
    </row>
    <row r="436" spans="3:7" hidden="1" x14ac:dyDescent="0.25">
      <c r="C436" s="10"/>
      <c r="G436" s="10"/>
    </row>
    <row r="437" spans="3:7" hidden="1" x14ac:dyDescent="0.25">
      <c r="C437" s="10"/>
      <c r="G437" s="10"/>
    </row>
    <row r="438" spans="3:7" hidden="1" x14ac:dyDescent="0.25">
      <c r="C438" s="10"/>
      <c r="G438" s="10"/>
    </row>
    <row r="439" spans="3:7" hidden="1" x14ac:dyDescent="0.25">
      <c r="C439" s="10"/>
      <c r="G439" s="10"/>
    </row>
    <row r="440" spans="3:7" hidden="1" x14ac:dyDescent="0.25">
      <c r="C440" s="10"/>
      <c r="G440" s="10"/>
    </row>
    <row r="441" spans="3:7" hidden="1" x14ac:dyDescent="0.25">
      <c r="C441" s="10"/>
      <c r="G441" s="10"/>
    </row>
    <row r="442" spans="3:7" hidden="1" x14ac:dyDescent="0.25">
      <c r="C442" s="10"/>
      <c r="G442" s="10"/>
    </row>
    <row r="443" spans="3:7" hidden="1" x14ac:dyDescent="0.25">
      <c r="C443" s="10"/>
      <c r="G443" s="10"/>
    </row>
    <row r="444" spans="3:7" hidden="1" x14ac:dyDescent="0.25">
      <c r="C444" s="10"/>
      <c r="G444" s="10"/>
    </row>
    <row r="445" spans="3:7" hidden="1" x14ac:dyDescent="0.25">
      <c r="C445" s="10"/>
      <c r="G445" s="10"/>
    </row>
    <row r="446" spans="3:7" hidden="1" x14ac:dyDescent="0.25">
      <c r="C446" s="10"/>
      <c r="G446" s="10"/>
    </row>
    <row r="447" spans="3:7" hidden="1" x14ac:dyDescent="0.25">
      <c r="C447" s="10"/>
      <c r="G447" s="10"/>
    </row>
    <row r="448" spans="3:7" hidden="1" x14ac:dyDescent="0.25">
      <c r="C448" s="10"/>
      <c r="G448" s="10"/>
    </row>
    <row r="449" spans="3:7" hidden="1" x14ac:dyDescent="0.25">
      <c r="C449" s="10"/>
      <c r="G449" s="10"/>
    </row>
    <row r="450" spans="3:7" hidden="1" x14ac:dyDescent="0.25">
      <c r="C450" s="10"/>
      <c r="G450" s="10"/>
    </row>
    <row r="451" spans="3:7" hidden="1" x14ac:dyDescent="0.25">
      <c r="C451" s="10"/>
      <c r="G451" s="10"/>
    </row>
    <row r="452" spans="3:7" hidden="1" x14ac:dyDescent="0.25">
      <c r="C452" s="10"/>
      <c r="G452" s="10"/>
    </row>
    <row r="453" spans="3:7" hidden="1" x14ac:dyDescent="0.25">
      <c r="C453" s="10"/>
      <c r="G453" s="10"/>
    </row>
    <row r="454" spans="3:7" hidden="1" x14ac:dyDescent="0.25">
      <c r="C454" s="10"/>
      <c r="G454" s="10"/>
    </row>
    <row r="455" spans="3:7" hidden="1" x14ac:dyDescent="0.25">
      <c r="C455" s="10"/>
      <c r="G455" s="10"/>
    </row>
    <row r="456" spans="3:7" hidden="1" x14ac:dyDescent="0.25">
      <c r="C456" s="10"/>
      <c r="G456" s="10"/>
    </row>
    <row r="457" spans="3:7" hidden="1" x14ac:dyDescent="0.25">
      <c r="C457" s="10"/>
      <c r="G457" s="10"/>
    </row>
    <row r="458" spans="3:7" hidden="1" x14ac:dyDescent="0.25">
      <c r="C458" s="10"/>
      <c r="G458" s="10"/>
    </row>
    <row r="459" spans="3:7" hidden="1" x14ac:dyDescent="0.25">
      <c r="C459" s="10"/>
      <c r="G459" s="10"/>
    </row>
    <row r="460" spans="3:7" hidden="1" x14ac:dyDescent="0.25">
      <c r="C460" s="10"/>
      <c r="G460" s="10"/>
    </row>
    <row r="461" spans="3:7" hidden="1" x14ac:dyDescent="0.25">
      <c r="C461" s="10"/>
      <c r="G461" s="10"/>
    </row>
    <row r="462" spans="3:7" hidden="1" x14ac:dyDescent="0.25">
      <c r="C462" s="10"/>
      <c r="G462" s="10"/>
    </row>
    <row r="463" spans="3:7" hidden="1" x14ac:dyDescent="0.25">
      <c r="C463" s="10"/>
      <c r="G463" s="10"/>
    </row>
    <row r="464" spans="3:7" hidden="1" x14ac:dyDescent="0.25">
      <c r="C464" s="10"/>
      <c r="G464" s="10"/>
    </row>
    <row r="465" spans="3:7" hidden="1" x14ac:dyDescent="0.25">
      <c r="C465" s="10"/>
      <c r="G465" s="10"/>
    </row>
    <row r="466" spans="3:7" hidden="1" x14ac:dyDescent="0.25">
      <c r="C466" s="10"/>
      <c r="G466" s="10"/>
    </row>
    <row r="467" spans="3:7" hidden="1" x14ac:dyDescent="0.25">
      <c r="C467" s="10"/>
      <c r="G467" s="10"/>
    </row>
    <row r="468" spans="3:7" hidden="1" x14ac:dyDescent="0.25">
      <c r="C468" s="10"/>
      <c r="G468" s="10"/>
    </row>
    <row r="469" spans="3:7" hidden="1" x14ac:dyDescent="0.25">
      <c r="C469" s="10"/>
      <c r="G469" s="10"/>
    </row>
    <row r="470" spans="3:7" hidden="1" x14ac:dyDescent="0.25">
      <c r="C470" s="10"/>
      <c r="G470" s="10"/>
    </row>
    <row r="471" spans="3:7" hidden="1" x14ac:dyDescent="0.25">
      <c r="C471" s="10"/>
      <c r="G471" s="10"/>
    </row>
    <row r="472" spans="3:7" hidden="1" x14ac:dyDescent="0.25">
      <c r="C472" s="10"/>
      <c r="G472" s="10"/>
    </row>
    <row r="473" spans="3:7" hidden="1" x14ac:dyDescent="0.25">
      <c r="C473" s="10"/>
      <c r="G473" s="10"/>
    </row>
    <row r="474" spans="3:7" hidden="1" x14ac:dyDescent="0.25">
      <c r="C474" s="10"/>
      <c r="G474" s="10"/>
    </row>
    <row r="475" spans="3:7" hidden="1" x14ac:dyDescent="0.25">
      <c r="C475" s="10"/>
      <c r="G475" s="10"/>
    </row>
    <row r="476" spans="3:7" hidden="1" x14ac:dyDescent="0.25">
      <c r="C476" s="10"/>
      <c r="G476" s="10"/>
    </row>
    <row r="477" spans="3:7" hidden="1" x14ac:dyDescent="0.25">
      <c r="C477" s="10"/>
      <c r="G477" s="10"/>
    </row>
    <row r="478" spans="3:7" hidden="1" x14ac:dyDescent="0.25">
      <c r="C478" s="10"/>
      <c r="G478" s="10"/>
    </row>
    <row r="479" spans="3:7" hidden="1" x14ac:dyDescent="0.25">
      <c r="C479" s="10"/>
      <c r="G479" s="10"/>
    </row>
    <row r="480" spans="3:7" hidden="1" x14ac:dyDescent="0.25">
      <c r="C480" s="10"/>
      <c r="G480" s="10"/>
    </row>
    <row r="481" spans="3:7" hidden="1" x14ac:dyDescent="0.25">
      <c r="C481" s="10"/>
      <c r="G481" s="10"/>
    </row>
    <row r="482" spans="3:7" hidden="1" x14ac:dyDescent="0.25">
      <c r="C482" s="10"/>
      <c r="G482" s="10"/>
    </row>
    <row r="483" spans="3:7" hidden="1" x14ac:dyDescent="0.25">
      <c r="C483" s="10"/>
      <c r="G483" s="10"/>
    </row>
    <row r="484" spans="3:7" hidden="1" x14ac:dyDescent="0.25">
      <c r="C484" s="10"/>
      <c r="G484" s="10"/>
    </row>
    <row r="485" spans="3:7" hidden="1" x14ac:dyDescent="0.25">
      <c r="C485" s="10"/>
      <c r="G485" s="10"/>
    </row>
    <row r="486" spans="3:7" hidden="1" x14ac:dyDescent="0.25">
      <c r="C486" s="10"/>
      <c r="G486" s="10"/>
    </row>
    <row r="487" spans="3:7" hidden="1" x14ac:dyDescent="0.25">
      <c r="C487" s="10"/>
      <c r="G487" s="10"/>
    </row>
    <row r="488" spans="3:7" hidden="1" x14ac:dyDescent="0.25">
      <c r="C488" s="10"/>
      <c r="G488" s="10"/>
    </row>
    <row r="489" spans="3:7" hidden="1" x14ac:dyDescent="0.25">
      <c r="C489" s="10"/>
      <c r="G489" s="10"/>
    </row>
    <row r="490" spans="3:7" hidden="1" x14ac:dyDescent="0.25">
      <c r="C490" s="10"/>
      <c r="G490" s="10"/>
    </row>
    <row r="491" spans="3:7" hidden="1" x14ac:dyDescent="0.25">
      <c r="C491" s="10"/>
      <c r="G491" s="10"/>
    </row>
    <row r="492" spans="3:7" hidden="1" x14ac:dyDescent="0.25">
      <c r="C492" s="10"/>
      <c r="G492" s="10"/>
    </row>
    <row r="493" spans="3:7" hidden="1" x14ac:dyDescent="0.25">
      <c r="C493" s="10"/>
      <c r="G493" s="10"/>
    </row>
    <row r="494" spans="3:7" hidden="1" x14ac:dyDescent="0.25">
      <c r="C494" s="10"/>
      <c r="G494" s="10"/>
    </row>
    <row r="495" spans="3:7" hidden="1" x14ac:dyDescent="0.25">
      <c r="C495" s="10"/>
      <c r="G495" s="10"/>
    </row>
    <row r="496" spans="3:7" hidden="1" x14ac:dyDescent="0.25">
      <c r="C496" s="10"/>
      <c r="G496" s="10"/>
    </row>
    <row r="497" spans="3:7" hidden="1" x14ac:dyDescent="0.25">
      <c r="C497" s="10"/>
      <c r="G497" s="10"/>
    </row>
    <row r="498" spans="3:7" hidden="1" x14ac:dyDescent="0.25">
      <c r="C498" s="10"/>
      <c r="G498" s="10"/>
    </row>
    <row r="499" spans="3:7" hidden="1" x14ac:dyDescent="0.25">
      <c r="C499" s="10"/>
      <c r="G499" s="10"/>
    </row>
    <row r="500" spans="3:7" hidden="1" x14ac:dyDescent="0.25">
      <c r="C500" s="10"/>
      <c r="G500" s="10"/>
    </row>
    <row r="501" spans="3:7" hidden="1" x14ac:dyDescent="0.25">
      <c r="C501" s="10"/>
      <c r="G501" s="10"/>
    </row>
    <row r="502" spans="3:7" hidden="1" x14ac:dyDescent="0.25">
      <c r="C502" s="10"/>
      <c r="G502" s="10"/>
    </row>
    <row r="503" spans="3:7" hidden="1" x14ac:dyDescent="0.25">
      <c r="C503" s="10"/>
      <c r="G503" s="10"/>
    </row>
    <row r="504" spans="3:7" hidden="1" x14ac:dyDescent="0.25">
      <c r="C504" s="10"/>
      <c r="G504" s="10"/>
    </row>
    <row r="505" spans="3:7" hidden="1" x14ac:dyDescent="0.25">
      <c r="C505" s="10"/>
      <c r="G505" s="10"/>
    </row>
    <row r="506" spans="3:7" hidden="1" x14ac:dyDescent="0.25">
      <c r="C506" s="10"/>
      <c r="G506" s="10"/>
    </row>
    <row r="507" spans="3:7" hidden="1" x14ac:dyDescent="0.25">
      <c r="C507" s="10"/>
      <c r="G507" s="10"/>
    </row>
    <row r="508" spans="3:7" hidden="1" x14ac:dyDescent="0.25">
      <c r="C508" s="10"/>
      <c r="G508" s="10"/>
    </row>
    <row r="509" spans="3:7" hidden="1" x14ac:dyDescent="0.25">
      <c r="C509" s="10"/>
      <c r="G509" s="10"/>
    </row>
    <row r="510" spans="3:7" hidden="1" x14ac:dyDescent="0.25">
      <c r="C510" s="10"/>
      <c r="G510" s="10"/>
    </row>
    <row r="511" spans="3:7" hidden="1" x14ac:dyDescent="0.25">
      <c r="C511" s="10"/>
      <c r="G511" s="10"/>
    </row>
    <row r="512" spans="3:7" hidden="1" x14ac:dyDescent="0.25">
      <c r="C512" s="10"/>
      <c r="G512" s="10"/>
    </row>
    <row r="513" spans="3:7" hidden="1" x14ac:dyDescent="0.25">
      <c r="C513" s="10"/>
      <c r="G513" s="10"/>
    </row>
    <row r="514" spans="3:7" hidden="1" x14ac:dyDescent="0.25">
      <c r="C514" s="10"/>
      <c r="G514" s="10"/>
    </row>
    <row r="515" spans="3:7" hidden="1" x14ac:dyDescent="0.25">
      <c r="C515" s="10"/>
      <c r="G515" s="10"/>
    </row>
    <row r="516" spans="3:7" hidden="1" x14ac:dyDescent="0.25">
      <c r="C516" s="10"/>
      <c r="G516" s="10"/>
    </row>
    <row r="517" spans="3:7" hidden="1" x14ac:dyDescent="0.25">
      <c r="C517" s="10"/>
      <c r="G517" s="10"/>
    </row>
    <row r="518" spans="3:7" hidden="1" x14ac:dyDescent="0.25">
      <c r="C518" s="10"/>
      <c r="G518" s="10"/>
    </row>
    <row r="519" spans="3:7" hidden="1" x14ac:dyDescent="0.25">
      <c r="C519" s="10"/>
      <c r="G519" s="10"/>
    </row>
    <row r="520" spans="3:7" hidden="1" x14ac:dyDescent="0.25">
      <c r="C520" s="10"/>
      <c r="G520" s="10"/>
    </row>
    <row r="521" spans="3:7" hidden="1" x14ac:dyDescent="0.25">
      <c r="C521" s="10"/>
      <c r="G521" s="10"/>
    </row>
    <row r="522" spans="3:7" hidden="1" x14ac:dyDescent="0.25">
      <c r="C522" s="10"/>
      <c r="G522" s="10"/>
    </row>
    <row r="523" spans="3:7" hidden="1" x14ac:dyDescent="0.25">
      <c r="C523" s="10"/>
      <c r="G523" s="10"/>
    </row>
    <row r="524" spans="3:7" hidden="1" x14ac:dyDescent="0.25">
      <c r="C524" s="10"/>
      <c r="G524" s="10"/>
    </row>
    <row r="525" spans="3:7" hidden="1" x14ac:dyDescent="0.25">
      <c r="C525" s="10"/>
      <c r="G525" s="10"/>
    </row>
    <row r="526" spans="3:7" hidden="1" x14ac:dyDescent="0.25">
      <c r="C526" s="10"/>
      <c r="G526" s="10"/>
    </row>
    <row r="527" spans="3:7" hidden="1" x14ac:dyDescent="0.25">
      <c r="C527" s="10"/>
      <c r="G527" s="10"/>
    </row>
    <row r="528" spans="3:7" hidden="1" x14ac:dyDescent="0.25">
      <c r="C528" s="10"/>
      <c r="G528" s="10"/>
    </row>
    <row r="529" spans="3:7" hidden="1" x14ac:dyDescent="0.25">
      <c r="C529" s="10"/>
      <c r="G529" s="10"/>
    </row>
    <row r="530" spans="3:7" hidden="1" x14ac:dyDescent="0.25">
      <c r="C530" s="10"/>
      <c r="G530" s="10"/>
    </row>
    <row r="531" spans="3:7" hidden="1" x14ac:dyDescent="0.25">
      <c r="C531" s="10"/>
      <c r="G531" s="10"/>
    </row>
    <row r="532" spans="3:7" hidden="1" x14ac:dyDescent="0.25">
      <c r="C532" s="10"/>
      <c r="G532" s="10"/>
    </row>
    <row r="533" spans="3:7" hidden="1" x14ac:dyDescent="0.25">
      <c r="C533" s="10"/>
      <c r="G533" s="10"/>
    </row>
    <row r="534" spans="3:7" hidden="1" x14ac:dyDescent="0.25">
      <c r="C534" s="10"/>
      <c r="G534" s="10"/>
    </row>
    <row r="535" spans="3:7" hidden="1" x14ac:dyDescent="0.25">
      <c r="C535" s="10"/>
      <c r="G535" s="10"/>
    </row>
    <row r="536" spans="3:7" hidden="1" x14ac:dyDescent="0.25">
      <c r="C536" s="10"/>
      <c r="G536" s="10"/>
    </row>
    <row r="537" spans="3:7" hidden="1" x14ac:dyDescent="0.25">
      <c r="C537" s="10"/>
      <c r="G537" s="10"/>
    </row>
    <row r="538" spans="3:7" hidden="1" x14ac:dyDescent="0.25">
      <c r="C538" s="10"/>
      <c r="G538" s="10"/>
    </row>
    <row r="539" spans="3:7" hidden="1" x14ac:dyDescent="0.25">
      <c r="C539" s="10"/>
      <c r="G539" s="10"/>
    </row>
    <row r="540" spans="3:7" hidden="1" x14ac:dyDescent="0.25">
      <c r="C540" s="10"/>
      <c r="G540" s="10"/>
    </row>
    <row r="541" spans="3:7" hidden="1" x14ac:dyDescent="0.25">
      <c r="C541" s="10"/>
      <c r="G541" s="10"/>
    </row>
    <row r="542" spans="3:7" hidden="1" x14ac:dyDescent="0.25">
      <c r="C542" s="10"/>
      <c r="G542" s="10"/>
    </row>
    <row r="543" spans="3:7" hidden="1" x14ac:dyDescent="0.25">
      <c r="C543" s="10"/>
      <c r="G543" s="10"/>
    </row>
    <row r="544" spans="3:7" hidden="1" x14ac:dyDescent="0.25">
      <c r="C544" s="10"/>
      <c r="G544" s="10"/>
    </row>
    <row r="545" spans="3:7" hidden="1" x14ac:dyDescent="0.25">
      <c r="C545" s="10"/>
      <c r="G545" s="10"/>
    </row>
    <row r="546" spans="3:7" hidden="1" x14ac:dyDescent="0.25">
      <c r="C546" s="10"/>
      <c r="G546" s="10"/>
    </row>
    <row r="547" spans="3:7" hidden="1" x14ac:dyDescent="0.25">
      <c r="C547" s="10"/>
      <c r="G547" s="10"/>
    </row>
    <row r="548" spans="3:7" hidden="1" x14ac:dyDescent="0.25">
      <c r="C548" s="10"/>
      <c r="G548" s="10"/>
    </row>
    <row r="549" spans="3:7" hidden="1" x14ac:dyDescent="0.25">
      <c r="C549" s="10"/>
      <c r="G549" s="10"/>
    </row>
    <row r="550" spans="3:7" hidden="1" x14ac:dyDescent="0.25">
      <c r="C550" s="10"/>
      <c r="G550" s="10"/>
    </row>
    <row r="551" spans="3:7" hidden="1" x14ac:dyDescent="0.25">
      <c r="C551" s="10"/>
      <c r="G551" s="10"/>
    </row>
    <row r="552" spans="3:7" hidden="1" x14ac:dyDescent="0.25">
      <c r="C552" s="10"/>
      <c r="G552" s="10"/>
    </row>
    <row r="553" spans="3:7" hidden="1" x14ac:dyDescent="0.25">
      <c r="C553" s="10"/>
      <c r="G553" s="10"/>
    </row>
    <row r="554" spans="3:7" hidden="1" x14ac:dyDescent="0.25">
      <c r="C554" s="10"/>
      <c r="G554" s="10"/>
    </row>
    <row r="555" spans="3:7" hidden="1" x14ac:dyDescent="0.25">
      <c r="C555" s="10"/>
      <c r="G555" s="10"/>
    </row>
    <row r="556" spans="3:7" hidden="1" x14ac:dyDescent="0.25">
      <c r="C556" s="10"/>
      <c r="G556" s="10"/>
    </row>
    <row r="557" spans="3:7" hidden="1" x14ac:dyDescent="0.25">
      <c r="C557" s="10"/>
      <c r="G557" s="10"/>
    </row>
    <row r="558" spans="3:7" hidden="1" x14ac:dyDescent="0.25">
      <c r="C558" s="10"/>
      <c r="G558" s="10"/>
    </row>
    <row r="559" spans="3:7" hidden="1" x14ac:dyDescent="0.25">
      <c r="C559" s="10"/>
      <c r="G559" s="10"/>
    </row>
    <row r="560" spans="3:7" hidden="1" x14ac:dyDescent="0.25">
      <c r="C560" s="10"/>
      <c r="G560" s="10"/>
    </row>
    <row r="561" spans="3:7" hidden="1" x14ac:dyDescent="0.25">
      <c r="C561" s="10"/>
      <c r="G561" s="10"/>
    </row>
    <row r="562" spans="3:7" hidden="1" x14ac:dyDescent="0.25">
      <c r="C562" s="10"/>
      <c r="G562" s="10"/>
    </row>
    <row r="563" spans="3:7" hidden="1" x14ac:dyDescent="0.25">
      <c r="C563" s="10"/>
      <c r="G563" s="10"/>
    </row>
    <row r="564" spans="3:7" hidden="1" x14ac:dyDescent="0.25">
      <c r="C564" s="10"/>
      <c r="G564" s="10"/>
    </row>
    <row r="565" spans="3:7" hidden="1" x14ac:dyDescent="0.25">
      <c r="C565" s="10"/>
      <c r="G565" s="10"/>
    </row>
    <row r="566" spans="3:7" hidden="1" x14ac:dyDescent="0.25">
      <c r="C566" s="10"/>
      <c r="G566" s="10"/>
    </row>
    <row r="567" spans="3:7" hidden="1" x14ac:dyDescent="0.25">
      <c r="C567" s="10"/>
      <c r="G567" s="10"/>
    </row>
    <row r="568" spans="3:7" hidden="1" x14ac:dyDescent="0.25">
      <c r="C568" s="10"/>
      <c r="G568" s="10"/>
    </row>
    <row r="569" spans="3:7" hidden="1" x14ac:dyDescent="0.25">
      <c r="C569" s="10"/>
      <c r="G569" s="10"/>
    </row>
    <row r="570" spans="3:7" hidden="1" x14ac:dyDescent="0.25">
      <c r="C570" s="10"/>
      <c r="G570" s="10"/>
    </row>
    <row r="571" spans="3:7" hidden="1" x14ac:dyDescent="0.25">
      <c r="C571" s="10"/>
      <c r="G571" s="10"/>
    </row>
    <row r="572" spans="3:7" hidden="1" x14ac:dyDescent="0.25">
      <c r="C572" s="10"/>
      <c r="G572" s="10"/>
    </row>
    <row r="573" spans="3:7" hidden="1" x14ac:dyDescent="0.25">
      <c r="C573" s="10"/>
      <c r="G573" s="10"/>
    </row>
    <row r="574" spans="3:7" hidden="1" x14ac:dyDescent="0.25">
      <c r="C574" s="10"/>
      <c r="G574" s="10"/>
    </row>
    <row r="575" spans="3:7" hidden="1" x14ac:dyDescent="0.25">
      <c r="C575" s="10"/>
      <c r="G575" s="10"/>
    </row>
    <row r="576" spans="3:7" hidden="1" x14ac:dyDescent="0.25">
      <c r="C576" s="10"/>
      <c r="G576" s="10"/>
    </row>
    <row r="577" spans="3:7" hidden="1" x14ac:dyDescent="0.25">
      <c r="C577" s="10"/>
      <c r="G577" s="10"/>
    </row>
    <row r="578" spans="3:7" hidden="1" x14ac:dyDescent="0.25">
      <c r="C578" s="10"/>
      <c r="G578" s="10"/>
    </row>
    <row r="579" spans="3:7" hidden="1" x14ac:dyDescent="0.25">
      <c r="C579" s="10"/>
      <c r="G579" s="10"/>
    </row>
    <row r="580" spans="3:7" hidden="1" x14ac:dyDescent="0.25">
      <c r="C580" s="10"/>
      <c r="G580" s="10"/>
    </row>
    <row r="581" spans="3:7" hidden="1" x14ac:dyDescent="0.25">
      <c r="C581" s="10"/>
      <c r="G581" s="10"/>
    </row>
    <row r="582" spans="3:7" hidden="1" x14ac:dyDescent="0.25">
      <c r="C582" s="10"/>
      <c r="G582" s="10"/>
    </row>
    <row r="583" spans="3:7" hidden="1" x14ac:dyDescent="0.25">
      <c r="C583" s="10"/>
      <c r="G583" s="10"/>
    </row>
    <row r="584" spans="3:7" hidden="1" x14ac:dyDescent="0.25">
      <c r="C584" s="10"/>
      <c r="G584" s="10"/>
    </row>
    <row r="585" spans="3:7" hidden="1" x14ac:dyDescent="0.25">
      <c r="C585" s="10"/>
      <c r="G585" s="10"/>
    </row>
    <row r="586" spans="3:7" hidden="1" x14ac:dyDescent="0.25">
      <c r="C586" s="10"/>
      <c r="G586" s="10"/>
    </row>
    <row r="587" spans="3:7" hidden="1" x14ac:dyDescent="0.25">
      <c r="C587" s="10"/>
      <c r="G587" s="10"/>
    </row>
    <row r="588" spans="3:7" hidden="1" x14ac:dyDescent="0.25">
      <c r="C588" s="10"/>
      <c r="G588" s="10"/>
    </row>
    <row r="589" spans="3:7" hidden="1" x14ac:dyDescent="0.25">
      <c r="C589" s="10"/>
      <c r="G589" s="10"/>
    </row>
    <row r="590" spans="3:7" hidden="1" x14ac:dyDescent="0.25">
      <c r="C590" s="10"/>
      <c r="G590" s="10"/>
    </row>
    <row r="591" spans="3:7" hidden="1" x14ac:dyDescent="0.25">
      <c r="C591" s="10"/>
      <c r="G591" s="10"/>
    </row>
    <row r="592" spans="3:7" hidden="1" x14ac:dyDescent="0.25">
      <c r="C592" s="10"/>
      <c r="G592" s="10"/>
    </row>
    <row r="593" spans="3:7" hidden="1" x14ac:dyDescent="0.25">
      <c r="C593" s="10"/>
      <c r="G593" s="10"/>
    </row>
    <row r="594" spans="3:7" hidden="1" x14ac:dyDescent="0.25">
      <c r="C594" s="10"/>
      <c r="G594" s="10"/>
    </row>
    <row r="595" spans="3:7" hidden="1" x14ac:dyDescent="0.25">
      <c r="C595" s="10"/>
      <c r="G595" s="10"/>
    </row>
    <row r="596" spans="3:7" hidden="1" x14ac:dyDescent="0.25">
      <c r="C596" s="10"/>
      <c r="G596" s="10"/>
    </row>
    <row r="597" spans="3:7" hidden="1" x14ac:dyDescent="0.25">
      <c r="C597" s="10"/>
      <c r="G597" s="10"/>
    </row>
    <row r="598" spans="3:7" hidden="1" x14ac:dyDescent="0.25">
      <c r="C598" s="10"/>
      <c r="G598" s="10"/>
    </row>
    <row r="599" spans="3:7" hidden="1" x14ac:dyDescent="0.25">
      <c r="C599" s="10"/>
      <c r="G599" s="10"/>
    </row>
    <row r="600" spans="3:7" hidden="1" x14ac:dyDescent="0.25">
      <c r="C600" s="10"/>
      <c r="G600" s="10"/>
    </row>
    <row r="601" spans="3:7" hidden="1" x14ac:dyDescent="0.25">
      <c r="C601" s="10"/>
      <c r="G601" s="10"/>
    </row>
    <row r="602" spans="3:7" hidden="1" x14ac:dyDescent="0.25">
      <c r="C602" s="10"/>
      <c r="G602" s="10"/>
    </row>
    <row r="603" spans="3:7" hidden="1" x14ac:dyDescent="0.25">
      <c r="C603" s="10"/>
      <c r="G603" s="10"/>
    </row>
    <row r="604" spans="3:7" hidden="1" x14ac:dyDescent="0.25">
      <c r="C604" s="10"/>
      <c r="G604" s="10"/>
    </row>
    <row r="605" spans="3:7" hidden="1" x14ac:dyDescent="0.25">
      <c r="C605" s="10"/>
      <c r="G605" s="10"/>
    </row>
    <row r="606" spans="3:7" hidden="1" x14ac:dyDescent="0.25">
      <c r="C606" s="10"/>
      <c r="G606" s="10"/>
    </row>
    <row r="607" spans="3:7" hidden="1" x14ac:dyDescent="0.25">
      <c r="C607" s="10"/>
      <c r="G607" s="10"/>
    </row>
    <row r="608" spans="3:7" hidden="1" x14ac:dyDescent="0.25">
      <c r="C608" s="10"/>
      <c r="G608" s="10"/>
    </row>
    <row r="609" spans="3:7" hidden="1" x14ac:dyDescent="0.25">
      <c r="C609" s="10"/>
      <c r="G609" s="10"/>
    </row>
    <row r="610" spans="3:7" hidden="1" x14ac:dyDescent="0.25">
      <c r="C610" s="10"/>
      <c r="G610" s="10"/>
    </row>
    <row r="611" spans="3:7" hidden="1" x14ac:dyDescent="0.25">
      <c r="C611" s="10"/>
      <c r="G611" s="10"/>
    </row>
    <row r="612" spans="3:7" hidden="1" x14ac:dyDescent="0.25">
      <c r="C612" s="10"/>
      <c r="G612" s="10"/>
    </row>
    <row r="613" spans="3:7" hidden="1" x14ac:dyDescent="0.25">
      <c r="C613" s="10"/>
      <c r="G613" s="10"/>
    </row>
    <row r="614" spans="3:7" hidden="1" x14ac:dyDescent="0.25">
      <c r="C614" s="10"/>
      <c r="G614" s="10"/>
    </row>
    <row r="615" spans="3:7" hidden="1" x14ac:dyDescent="0.25">
      <c r="C615" s="10"/>
      <c r="G615" s="10"/>
    </row>
    <row r="616" spans="3:7" hidden="1" x14ac:dyDescent="0.25">
      <c r="C616" s="10"/>
      <c r="G616" s="10"/>
    </row>
    <row r="617" spans="3:7" hidden="1" x14ac:dyDescent="0.25">
      <c r="C617" s="10"/>
      <c r="G617" s="10"/>
    </row>
    <row r="618" spans="3:7" hidden="1" x14ac:dyDescent="0.25">
      <c r="C618" s="10"/>
      <c r="G618" s="10"/>
    </row>
    <row r="619" spans="3:7" hidden="1" x14ac:dyDescent="0.25">
      <c r="C619" s="10"/>
      <c r="G619" s="10"/>
    </row>
    <row r="620" spans="3:7" hidden="1" x14ac:dyDescent="0.25">
      <c r="C620" s="10"/>
      <c r="G620" s="10"/>
    </row>
    <row r="621" spans="3:7" hidden="1" x14ac:dyDescent="0.25">
      <c r="C621" s="10"/>
      <c r="G621" s="10"/>
    </row>
    <row r="622" spans="3:7" hidden="1" x14ac:dyDescent="0.25">
      <c r="C622" s="10"/>
      <c r="G622" s="10"/>
    </row>
    <row r="623" spans="3:7" hidden="1" x14ac:dyDescent="0.25">
      <c r="C623" s="10"/>
      <c r="G623" s="10"/>
    </row>
    <row r="624" spans="3:7" hidden="1" x14ac:dyDescent="0.25">
      <c r="C624" s="10"/>
      <c r="G624" s="10"/>
    </row>
    <row r="625" spans="3:7" hidden="1" x14ac:dyDescent="0.25">
      <c r="C625" s="10"/>
      <c r="G625" s="10"/>
    </row>
    <row r="626" spans="3:7" hidden="1" x14ac:dyDescent="0.25">
      <c r="C626" s="10"/>
      <c r="G626" s="10"/>
    </row>
    <row r="627" spans="3:7" hidden="1" x14ac:dyDescent="0.25">
      <c r="C627" s="10"/>
      <c r="G627" s="10"/>
    </row>
    <row r="628" spans="3:7" hidden="1" x14ac:dyDescent="0.25">
      <c r="C628" s="10"/>
      <c r="G628" s="10"/>
    </row>
    <row r="629" spans="3:7" hidden="1" x14ac:dyDescent="0.25">
      <c r="C629" s="10"/>
      <c r="G629" s="10"/>
    </row>
    <row r="630" spans="3:7" hidden="1" x14ac:dyDescent="0.25">
      <c r="C630" s="10"/>
      <c r="G630" s="10"/>
    </row>
    <row r="631" spans="3:7" hidden="1" x14ac:dyDescent="0.25">
      <c r="C631" s="10"/>
      <c r="G631" s="10"/>
    </row>
    <row r="632" spans="3:7" hidden="1" x14ac:dyDescent="0.25">
      <c r="C632" s="10"/>
      <c r="G632" s="10"/>
    </row>
    <row r="633" spans="3:7" hidden="1" x14ac:dyDescent="0.25">
      <c r="C633" s="10"/>
      <c r="G633" s="10"/>
    </row>
    <row r="634" spans="3:7" hidden="1" x14ac:dyDescent="0.25">
      <c r="C634" s="10"/>
      <c r="G634" s="10"/>
    </row>
    <row r="635" spans="3:7" hidden="1" x14ac:dyDescent="0.25">
      <c r="C635" s="10"/>
      <c r="G635" s="10"/>
    </row>
    <row r="636" spans="3:7" hidden="1" x14ac:dyDescent="0.25">
      <c r="C636" s="10"/>
      <c r="G636" s="10"/>
    </row>
    <row r="637" spans="3:7" hidden="1" x14ac:dyDescent="0.25">
      <c r="C637" s="10"/>
      <c r="G637" s="10"/>
    </row>
    <row r="638" spans="3:7" hidden="1" x14ac:dyDescent="0.25">
      <c r="C638" s="10"/>
      <c r="G638" s="10"/>
    </row>
    <row r="639" spans="3:7" hidden="1" x14ac:dyDescent="0.25">
      <c r="C639" s="10"/>
      <c r="G639" s="10"/>
    </row>
    <row r="640" spans="3:7" hidden="1" x14ac:dyDescent="0.25">
      <c r="C640" s="10"/>
      <c r="G640" s="10"/>
    </row>
    <row r="641" spans="3:7" hidden="1" x14ac:dyDescent="0.25">
      <c r="C641" s="10"/>
      <c r="G641" s="10"/>
    </row>
    <row r="642" spans="3:7" hidden="1" x14ac:dyDescent="0.25">
      <c r="C642" s="10"/>
      <c r="G642" s="10"/>
    </row>
    <row r="643" spans="3:7" hidden="1" x14ac:dyDescent="0.25">
      <c r="C643" s="10"/>
      <c r="G643" s="10"/>
    </row>
    <row r="644" spans="3:7" hidden="1" x14ac:dyDescent="0.25">
      <c r="C644" s="10"/>
      <c r="G644" s="10"/>
    </row>
    <row r="645" spans="3:7" hidden="1" x14ac:dyDescent="0.25">
      <c r="C645" s="10"/>
      <c r="G645" s="10"/>
    </row>
    <row r="646" spans="3:7" hidden="1" x14ac:dyDescent="0.25">
      <c r="C646" s="10"/>
      <c r="G646" s="10"/>
    </row>
    <row r="647" spans="3:7" hidden="1" x14ac:dyDescent="0.25">
      <c r="C647" s="10"/>
      <c r="G647" s="10"/>
    </row>
    <row r="648" spans="3:7" hidden="1" x14ac:dyDescent="0.25">
      <c r="C648" s="10"/>
      <c r="G648" s="10"/>
    </row>
    <row r="649" spans="3:7" hidden="1" x14ac:dyDescent="0.25">
      <c r="C649" s="10"/>
      <c r="G649" s="10"/>
    </row>
    <row r="650" spans="3:7" hidden="1" x14ac:dyDescent="0.25">
      <c r="C650" s="10"/>
      <c r="G650" s="10"/>
    </row>
    <row r="651" spans="3:7" hidden="1" x14ac:dyDescent="0.25">
      <c r="C651" s="10"/>
      <c r="G651" s="10"/>
    </row>
    <row r="652" spans="3:7" hidden="1" x14ac:dyDescent="0.25">
      <c r="C652" s="10"/>
      <c r="G652" s="10"/>
    </row>
    <row r="653" spans="3:7" hidden="1" x14ac:dyDescent="0.25">
      <c r="C653" s="10"/>
      <c r="G653" s="10"/>
    </row>
    <row r="654" spans="3:7" hidden="1" x14ac:dyDescent="0.25">
      <c r="C654" s="10"/>
      <c r="G654" s="10"/>
    </row>
    <row r="655" spans="3:7" hidden="1" x14ac:dyDescent="0.25">
      <c r="C655" s="10"/>
      <c r="G655" s="10"/>
    </row>
    <row r="656" spans="3:7" hidden="1" x14ac:dyDescent="0.25">
      <c r="C656" s="10"/>
      <c r="G656" s="10"/>
    </row>
    <row r="657" spans="3:7" hidden="1" x14ac:dyDescent="0.25">
      <c r="C657" s="10"/>
      <c r="G657" s="10"/>
    </row>
    <row r="658" spans="3:7" hidden="1" x14ac:dyDescent="0.25">
      <c r="C658" s="10"/>
      <c r="G658" s="10"/>
    </row>
    <row r="659" spans="3:7" hidden="1" x14ac:dyDescent="0.25">
      <c r="C659" s="10"/>
      <c r="G659" s="10"/>
    </row>
    <row r="660" spans="3:7" hidden="1" x14ac:dyDescent="0.25">
      <c r="C660" s="10"/>
      <c r="G660" s="10"/>
    </row>
    <row r="661" spans="3:7" hidden="1" x14ac:dyDescent="0.25">
      <c r="C661" s="10"/>
      <c r="G661" s="10"/>
    </row>
    <row r="662" spans="3:7" hidden="1" x14ac:dyDescent="0.25">
      <c r="C662" s="10"/>
      <c r="G662" s="10"/>
    </row>
    <row r="663" spans="3:7" hidden="1" x14ac:dyDescent="0.25">
      <c r="C663" s="10"/>
      <c r="G663" s="10"/>
    </row>
    <row r="664" spans="3:7" hidden="1" x14ac:dyDescent="0.25">
      <c r="C664" s="10"/>
      <c r="G664" s="10"/>
    </row>
    <row r="665" spans="3:7" hidden="1" x14ac:dyDescent="0.25">
      <c r="C665" s="10"/>
      <c r="G665" s="10"/>
    </row>
    <row r="666" spans="3:7" hidden="1" x14ac:dyDescent="0.25">
      <c r="C666" s="10"/>
      <c r="G666" s="10"/>
    </row>
    <row r="667" spans="3:7" hidden="1" x14ac:dyDescent="0.25">
      <c r="C667" s="10"/>
      <c r="G667" s="10"/>
    </row>
    <row r="668" spans="3:7" hidden="1" x14ac:dyDescent="0.25">
      <c r="C668" s="10"/>
      <c r="G668" s="10"/>
    </row>
    <row r="669" spans="3:7" hidden="1" x14ac:dyDescent="0.25">
      <c r="C669" s="10"/>
      <c r="G669" s="10"/>
    </row>
    <row r="670" spans="3:7" hidden="1" x14ac:dyDescent="0.25">
      <c r="C670" s="10"/>
      <c r="G670" s="10"/>
    </row>
    <row r="671" spans="3:7" hidden="1" x14ac:dyDescent="0.25">
      <c r="C671" s="10"/>
      <c r="G671" s="10"/>
    </row>
    <row r="672" spans="3:7" hidden="1" x14ac:dyDescent="0.25">
      <c r="C672" s="10"/>
      <c r="G672" s="10"/>
    </row>
    <row r="673" spans="3:7" hidden="1" x14ac:dyDescent="0.25">
      <c r="C673" s="10"/>
      <c r="G673" s="10"/>
    </row>
    <row r="674" spans="3:7" hidden="1" x14ac:dyDescent="0.25">
      <c r="C674" s="10"/>
      <c r="G674" s="10"/>
    </row>
    <row r="675" spans="3:7" hidden="1" x14ac:dyDescent="0.25">
      <c r="C675" s="10"/>
      <c r="G675" s="10"/>
    </row>
    <row r="676" spans="3:7" hidden="1" x14ac:dyDescent="0.25">
      <c r="C676" s="10"/>
      <c r="G676" s="10"/>
    </row>
    <row r="677" spans="3:7" hidden="1" x14ac:dyDescent="0.25">
      <c r="C677" s="10"/>
      <c r="G677" s="10"/>
    </row>
    <row r="678" spans="3:7" hidden="1" x14ac:dyDescent="0.25">
      <c r="C678" s="10"/>
      <c r="G678" s="10"/>
    </row>
    <row r="679" spans="3:7" hidden="1" x14ac:dyDescent="0.25">
      <c r="C679" s="10"/>
      <c r="G679" s="10"/>
    </row>
    <row r="680" spans="3:7" hidden="1" x14ac:dyDescent="0.25">
      <c r="C680" s="10"/>
      <c r="G680" s="10"/>
    </row>
    <row r="681" spans="3:7" hidden="1" x14ac:dyDescent="0.25">
      <c r="C681" s="10"/>
      <c r="G681" s="10"/>
    </row>
    <row r="682" spans="3:7" hidden="1" x14ac:dyDescent="0.25">
      <c r="C682" s="10"/>
      <c r="G682" s="10"/>
    </row>
    <row r="683" spans="3:7" hidden="1" x14ac:dyDescent="0.25">
      <c r="C683" s="10"/>
      <c r="G683" s="10"/>
    </row>
    <row r="684" spans="3:7" hidden="1" x14ac:dyDescent="0.25">
      <c r="C684" s="10"/>
      <c r="G684" s="10"/>
    </row>
    <row r="685" spans="3:7" hidden="1" x14ac:dyDescent="0.25">
      <c r="C685" s="10"/>
      <c r="G685" s="10"/>
    </row>
    <row r="686" spans="3:7" hidden="1" x14ac:dyDescent="0.25">
      <c r="C686" s="10"/>
      <c r="G686" s="10"/>
    </row>
    <row r="687" spans="3:7" hidden="1" x14ac:dyDescent="0.25">
      <c r="C687" s="10"/>
      <c r="G687" s="10"/>
    </row>
    <row r="688" spans="3:7" hidden="1" x14ac:dyDescent="0.25">
      <c r="C688" s="10"/>
      <c r="G688" s="10"/>
    </row>
    <row r="689" spans="3:7" hidden="1" x14ac:dyDescent="0.25">
      <c r="C689" s="10"/>
      <c r="G689" s="10"/>
    </row>
    <row r="690" spans="3:7" hidden="1" x14ac:dyDescent="0.25">
      <c r="C690" s="10"/>
      <c r="G690" s="10"/>
    </row>
    <row r="691" spans="3:7" hidden="1" x14ac:dyDescent="0.25">
      <c r="C691" s="10"/>
      <c r="G691" s="10"/>
    </row>
    <row r="692" spans="3:7" hidden="1" x14ac:dyDescent="0.25">
      <c r="C692" s="10"/>
      <c r="G692" s="10"/>
    </row>
    <row r="693" spans="3:7" hidden="1" x14ac:dyDescent="0.25">
      <c r="C693" s="10"/>
      <c r="G693" s="10"/>
    </row>
    <row r="694" spans="3:7" hidden="1" x14ac:dyDescent="0.25">
      <c r="C694" s="10"/>
      <c r="G694" s="10"/>
    </row>
    <row r="695" spans="3:7" hidden="1" x14ac:dyDescent="0.25">
      <c r="C695" s="10"/>
      <c r="G695" s="10"/>
    </row>
    <row r="696" spans="3:7" hidden="1" x14ac:dyDescent="0.25">
      <c r="C696" s="10"/>
      <c r="G696" s="10"/>
    </row>
    <row r="697" spans="3:7" hidden="1" x14ac:dyDescent="0.25">
      <c r="C697" s="10"/>
      <c r="G697" s="10"/>
    </row>
    <row r="698" spans="3:7" hidden="1" x14ac:dyDescent="0.25">
      <c r="C698" s="10"/>
      <c r="G698" s="10"/>
    </row>
    <row r="699" spans="3:7" hidden="1" x14ac:dyDescent="0.25">
      <c r="C699" s="10"/>
      <c r="G699" s="10"/>
    </row>
    <row r="700" spans="3:7" hidden="1" x14ac:dyDescent="0.25">
      <c r="C700" s="10"/>
      <c r="G700" s="10"/>
    </row>
    <row r="701" spans="3:7" hidden="1" x14ac:dyDescent="0.25">
      <c r="C701" s="10"/>
      <c r="G701" s="10"/>
    </row>
    <row r="702" spans="3:7" hidden="1" x14ac:dyDescent="0.25">
      <c r="C702" s="10"/>
      <c r="G702" s="10"/>
    </row>
    <row r="703" spans="3:7" hidden="1" x14ac:dyDescent="0.25">
      <c r="C703" s="10"/>
      <c r="G703" s="10"/>
    </row>
    <row r="704" spans="3:7" hidden="1" x14ac:dyDescent="0.25">
      <c r="C704" s="10"/>
      <c r="G704" s="10"/>
    </row>
    <row r="705" spans="3:7" hidden="1" x14ac:dyDescent="0.25">
      <c r="C705" s="10"/>
      <c r="G705" s="10"/>
    </row>
    <row r="706" spans="3:7" hidden="1" x14ac:dyDescent="0.25">
      <c r="C706" s="10"/>
      <c r="G706" s="10"/>
    </row>
    <row r="707" spans="3:7" hidden="1" x14ac:dyDescent="0.25">
      <c r="C707" s="10"/>
      <c r="G707" s="10"/>
    </row>
    <row r="708" spans="3:7" hidden="1" x14ac:dyDescent="0.25">
      <c r="C708" s="10"/>
      <c r="G708" s="10"/>
    </row>
    <row r="709" spans="3:7" hidden="1" x14ac:dyDescent="0.25">
      <c r="C709" s="10"/>
      <c r="G709" s="10"/>
    </row>
    <row r="710" spans="3:7" hidden="1" x14ac:dyDescent="0.25">
      <c r="C710" s="10"/>
      <c r="G710" s="10"/>
    </row>
    <row r="711" spans="3:7" hidden="1" x14ac:dyDescent="0.25">
      <c r="C711" s="10"/>
      <c r="G711" s="10"/>
    </row>
    <row r="712" spans="3:7" hidden="1" x14ac:dyDescent="0.25">
      <c r="C712" s="10"/>
      <c r="G712" s="10"/>
    </row>
    <row r="713" spans="3:7" hidden="1" x14ac:dyDescent="0.25">
      <c r="C713" s="10"/>
      <c r="G713" s="10"/>
    </row>
    <row r="714" spans="3:7" hidden="1" x14ac:dyDescent="0.25">
      <c r="C714" s="10"/>
      <c r="G714" s="10"/>
    </row>
    <row r="715" spans="3:7" hidden="1" x14ac:dyDescent="0.25">
      <c r="C715" s="10"/>
      <c r="G715" s="10"/>
    </row>
    <row r="716" spans="3:7" hidden="1" x14ac:dyDescent="0.25">
      <c r="C716" s="10"/>
      <c r="G716" s="10"/>
    </row>
    <row r="717" spans="3:7" hidden="1" x14ac:dyDescent="0.25">
      <c r="C717" s="10"/>
      <c r="G717" s="10"/>
    </row>
    <row r="718" spans="3:7" hidden="1" x14ac:dyDescent="0.25">
      <c r="C718" s="10"/>
      <c r="G718" s="10"/>
    </row>
    <row r="719" spans="3:7" hidden="1" x14ac:dyDescent="0.25">
      <c r="C719" s="10"/>
      <c r="G719" s="10"/>
    </row>
    <row r="720" spans="3:7" hidden="1" x14ac:dyDescent="0.25">
      <c r="C720" s="10"/>
      <c r="G720" s="10"/>
    </row>
    <row r="721" spans="3:7" hidden="1" x14ac:dyDescent="0.25">
      <c r="C721" s="10"/>
      <c r="G721" s="10"/>
    </row>
    <row r="722" spans="3:7" hidden="1" x14ac:dyDescent="0.25">
      <c r="C722" s="10"/>
      <c r="G722" s="10"/>
    </row>
    <row r="723" spans="3:7" hidden="1" x14ac:dyDescent="0.25">
      <c r="C723" s="10"/>
      <c r="G723" s="10"/>
    </row>
    <row r="724" spans="3:7" hidden="1" x14ac:dyDescent="0.25">
      <c r="C724" s="10"/>
      <c r="G724" s="10"/>
    </row>
    <row r="725" spans="3:7" hidden="1" x14ac:dyDescent="0.25">
      <c r="C725" s="10"/>
      <c r="G725" s="10"/>
    </row>
    <row r="726" spans="3:7" hidden="1" x14ac:dyDescent="0.25">
      <c r="C726" s="10"/>
      <c r="G726" s="10"/>
    </row>
    <row r="727" spans="3:7" hidden="1" x14ac:dyDescent="0.25">
      <c r="C727" s="10"/>
      <c r="G727" s="10"/>
    </row>
    <row r="728" spans="3:7" hidden="1" x14ac:dyDescent="0.25">
      <c r="C728" s="10"/>
      <c r="G728" s="10"/>
    </row>
    <row r="729" spans="3:7" hidden="1" x14ac:dyDescent="0.25">
      <c r="C729" s="10"/>
      <c r="G729" s="10"/>
    </row>
    <row r="730" spans="3:7" hidden="1" x14ac:dyDescent="0.25">
      <c r="C730" s="10"/>
      <c r="G730" s="10"/>
    </row>
    <row r="731" spans="3:7" hidden="1" x14ac:dyDescent="0.25">
      <c r="C731" s="10"/>
      <c r="G731" s="10"/>
    </row>
    <row r="732" spans="3:7" hidden="1" x14ac:dyDescent="0.25">
      <c r="C732" s="10"/>
      <c r="G732" s="10"/>
    </row>
    <row r="733" spans="3:7" hidden="1" x14ac:dyDescent="0.25">
      <c r="C733" s="10"/>
      <c r="G733" s="10"/>
    </row>
    <row r="734" spans="3:7" hidden="1" x14ac:dyDescent="0.25">
      <c r="C734" s="10"/>
      <c r="G734" s="10"/>
    </row>
    <row r="735" spans="3:7" hidden="1" x14ac:dyDescent="0.25">
      <c r="C735" s="10"/>
      <c r="G735" s="10"/>
    </row>
    <row r="736" spans="3:7" hidden="1" x14ac:dyDescent="0.25">
      <c r="C736" s="10"/>
      <c r="G736" s="10"/>
    </row>
    <row r="737" spans="3:7" hidden="1" x14ac:dyDescent="0.25">
      <c r="C737" s="10"/>
      <c r="G737" s="10"/>
    </row>
    <row r="738" spans="3:7" hidden="1" x14ac:dyDescent="0.25">
      <c r="C738" s="10"/>
      <c r="G738" s="10"/>
    </row>
    <row r="739" spans="3:7" hidden="1" x14ac:dyDescent="0.25">
      <c r="C739" s="10"/>
      <c r="G739" s="10"/>
    </row>
    <row r="740" spans="3:7" hidden="1" x14ac:dyDescent="0.25">
      <c r="C740" s="10"/>
      <c r="G740" s="10"/>
    </row>
    <row r="741" spans="3:7" hidden="1" x14ac:dyDescent="0.25">
      <c r="C741" s="10"/>
      <c r="G741" s="10"/>
    </row>
    <row r="742" spans="3:7" hidden="1" x14ac:dyDescent="0.25">
      <c r="C742" s="10"/>
      <c r="G742" s="10"/>
    </row>
    <row r="743" spans="3:7" hidden="1" x14ac:dyDescent="0.25">
      <c r="C743" s="10"/>
      <c r="G743" s="10"/>
    </row>
    <row r="744" spans="3:7" hidden="1" x14ac:dyDescent="0.25">
      <c r="C744" s="10"/>
      <c r="G744" s="10"/>
    </row>
    <row r="745" spans="3:7" hidden="1" x14ac:dyDescent="0.25">
      <c r="C745" s="10"/>
      <c r="G745" s="10"/>
    </row>
    <row r="746" spans="3:7" hidden="1" x14ac:dyDescent="0.25">
      <c r="C746" s="10"/>
      <c r="G746" s="10"/>
    </row>
    <row r="747" spans="3:7" hidden="1" x14ac:dyDescent="0.25">
      <c r="C747" s="10"/>
      <c r="G747" s="10"/>
    </row>
    <row r="748" spans="3:7" hidden="1" x14ac:dyDescent="0.25">
      <c r="C748" s="10"/>
      <c r="G748" s="10"/>
    </row>
    <row r="749" spans="3:7" hidden="1" x14ac:dyDescent="0.25">
      <c r="C749" s="10"/>
      <c r="G749" s="10"/>
    </row>
    <row r="750" spans="3:7" hidden="1" x14ac:dyDescent="0.25">
      <c r="C750" s="10"/>
      <c r="G750" s="10"/>
    </row>
    <row r="751" spans="3:7" hidden="1" x14ac:dyDescent="0.25">
      <c r="C751" s="10"/>
      <c r="G751" s="10"/>
    </row>
    <row r="752" spans="3:7" hidden="1" x14ac:dyDescent="0.25">
      <c r="C752" s="10"/>
      <c r="G752" s="10"/>
    </row>
    <row r="753" spans="3:7" hidden="1" x14ac:dyDescent="0.25">
      <c r="C753" s="10"/>
      <c r="G753" s="10"/>
    </row>
    <row r="754" spans="3:7" hidden="1" x14ac:dyDescent="0.25">
      <c r="C754" s="10"/>
      <c r="G754" s="10"/>
    </row>
    <row r="755" spans="3:7" hidden="1" x14ac:dyDescent="0.25">
      <c r="C755" s="10"/>
      <c r="G755" s="10"/>
    </row>
    <row r="756" spans="3:7" hidden="1" x14ac:dyDescent="0.25">
      <c r="C756" s="10"/>
      <c r="G756" s="10"/>
    </row>
    <row r="757" spans="3:7" hidden="1" x14ac:dyDescent="0.25">
      <c r="C757" s="10"/>
      <c r="G757" s="10"/>
    </row>
    <row r="758" spans="3:7" hidden="1" x14ac:dyDescent="0.25">
      <c r="C758" s="10"/>
      <c r="G758" s="10"/>
    </row>
    <row r="759" spans="3:7" hidden="1" x14ac:dyDescent="0.25">
      <c r="C759" s="10"/>
      <c r="G759" s="10"/>
    </row>
    <row r="760" spans="3:7" hidden="1" x14ac:dyDescent="0.25">
      <c r="C760" s="10"/>
      <c r="G760" s="10"/>
    </row>
    <row r="761" spans="3:7" hidden="1" x14ac:dyDescent="0.25">
      <c r="C761" s="10"/>
      <c r="G761" s="10"/>
    </row>
    <row r="762" spans="3:7" hidden="1" x14ac:dyDescent="0.25">
      <c r="C762" s="10"/>
      <c r="G762" s="10"/>
    </row>
    <row r="763" spans="3:7" hidden="1" x14ac:dyDescent="0.25">
      <c r="C763" s="10"/>
      <c r="G763" s="10"/>
    </row>
    <row r="764" spans="3:7" hidden="1" x14ac:dyDescent="0.25">
      <c r="C764" s="10"/>
      <c r="G764" s="10"/>
    </row>
    <row r="765" spans="3:7" hidden="1" x14ac:dyDescent="0.25">
      <c r="C765" s="10"/>
      <c r="G765" s="10"/>
    </row>
    <row r="766" spans="3:7" hidden="1" x14ac:dyDescent="0.25">
      <c r="C766" s="10"/>
      <c r="G766" s="10"/>
    </row>
    <row r="767" spans="3:7" hidden="1" x14ac:dyDescent="0.25">
      <c r="C767" s="10"/>
      <c r="G767" s="10"/>
    </row>
    <row r="768" spans="3:7" hidden="1" x14ac:dyDescent="0.25">
      <c r="C768" s="10"/>
      <c r="G768" s="10"/>
    </row>
    <row r="769" spans="3:7" hidden="1" x14ac:dyDescent="0.25">
      <c r="C769" s="10"/>
      <c r="G769" s="10"/>
    </row>
    <row r="770" spans="3:7" hidden="1" x14ac:dyDescent="0.25">
      <c r="C770" s="10"/>
      <c r="G770" s="10"/>
    </row>
    <row r="771" spans="3:7" hidden="1" x14ac:dyDescent="0.25">
      <c r="C771" s="10"/>
      <c r="G771" s="10"/>
    </row>
    <row r="772" spans="3:7" hidden="1" x14ac:dyDescent="0.25">
      <c r="C772" s="10"/>
      <c r="G772" s="10"/>
    </row>
    <row r="773" spans="3:7" hidden="1" x14ac:dyDescent="0.25">
      <c r="C773" s="10"/>
      <c r="G773" s="10"/>
    </row>
    <row r="774" spans="3:7" hidden="1" x14ac:dyDescent="0.25">
      <c r="C774" s="10"/>
      <c r="G774" s="10"/>
    </row>
    <row r="775" spans="3:7" hidden="1" x14ac:dyDescent="0.25">
      <c r="C775" s="10"/>
      <c r="G775" s="10"/>
    </row>
    <row r="776" spans="3:7" hidden="1" x14ac:dyDescent="0.25">
      <c r="C776" s="10"/>
      <c r="G776" s="10"/>
    </row>
    <row r="777" spans="3:7" hidden="1" x14ac:dyDescent="0.25">
      <c r="C777" s="10"/>
      <c r="G777" s="10"/>
    </row>
    <row r="778" spans="3:7" hidden="1" x14ac:dyDescent="0.25">
      <c r="C778" s="10"/>
      <c r="G778" s="10"/>
    </row>
    <row r="779" spans="3:7" hidden="1" x14ac:dyDescent="0.25">
      <c r="C779" s="10"/>
      <c r="G779" s="10"/>
    </row>
    <row r="780" spans="3:7" hidden="1" x14ac:dyDescent="0.25">
      <c r="C780" s="10"/>
      <c r="G780" s="10"/>
    </row>
    <row r="781" spans="3:7" hidden="1" x14ac:dyDescent="0.25">
      <c r="C781" s="10"/>
      <c r="G781" s="10"/>
    </row>
    <row r="782" spans="3:7" hidden="1" x14ac:dyDescent="0.25">
      <c r="C782" s="10"/>
      <c r="G782" s="10"/>
    </row>
    <row r="783" spans="3:7" hidden="1" x14ac:dyDescent="0.25">
      <c r="C783" s="10"/>
      <c r="G783" s="10"/>
    </row>
    <row r="784" spans="3:7" hidden="1" x14ac:dyDescent="0.25">
      <c r="C784" s="10"/>
      <c r="G784" s="10"/>
    </row>
    <row r="785" spans="3:7" hidden="1" x14ac:dyDescent="0.25">
      <c r="C785" s="10"/>
      <c r="G785" s="10"/>
    </row>
    <row r="786" spans="3:7" hidden="1" x14ac:dyDescent="0.25">
      <c r="C786" s="10"/>
      <c r="G786" s="10"/>
    </row>
    <row r="787" spans="3:7" hidden="1" x14ac:dyDescent="0.25">
      <c r="C787" s="10"/>
      <c r="G787" s="10"/>
    </row>
    <row r="788" spans="3:7" hidden="1" x14ac:dyDescent="0.25">
      <c r="C788" s="10"/>
      <c r="G788" s="10"/>
    </row>
    <row r="789" spans="3:7" hidden="1" x14ac:dyDescent="0.25">
      <c r="C789" s="10"/>
      <c r="G789" s="10"/>
    </row>
    <row r="790" spans="3:7" hidden="1" x14ac:dyDescent="0.25">
      <c r="C790" s="10"/>
      <c r="G790" s="10"/>
    </row>
    <row r="791" spans="3:7" hidden="1" x14ac:dyDescent="0.25">
      <c r="C791" s="10"/>
      <c r="G791" s="10"/>
    </row>
    <row r="792" spans="3:7" hidden="1" x14ac:dyDescent="0.25">
      <c r="C792" s="10"/>
      <c r="G792" s="10"/>
    </row>
    <row r="793" spans="3:7" hidden="1" x14ac:dyDescent="0.25">
      <c r="C793" s="10"/>
      <c r="G793" s="10"/>
    </row>
    <row r="794" spans="3:7" hidden="1" x14ac:dyDescent="0.25">
      <c r="C794" s="10"/>
      <c r="G794" s="10"/>
    </row>
    <row r="795" spans="3:7" hidden="1" x14ac:dyDescent="0.25">
      <c r="C795" s="10"/>
      <c r="G795" s="10"/>
    </row>
    <row r="796" spans="3:7" hidden="1" x14ac:dyDescent="0.25">
      <c r="C796" s="10"/>
      <c r="G796" s="10"/>
    </row>
    <row r="797" spans="3:7" hidden="1" x14ac:dyDescent="0.25">
      <c r="C797" s="10"/>
      <c r="G797" s="10"/>
    </row>
    <row r="798" spans="3:7" hidden="1" x14ac:dyDescent="0.25">
      <c r="C798" s="10"/>
      <c r="G798" s="10"/>
    </row>
    <row r="799" spans="3:7" hidden="1" x14ac:dyDescent="0.25">
      <c r="C799" s="10"/>
      <c r="G799" s="10"/>
    </row>
    <row r="800" spans="3:7" hidden="1" x14ac:dyDescent="0.25">
      <c r="C800" s="10"/>
      <c r="G800" s="10"/>
    </row>
    <row r="801" spans="3:7" hidden="1" x14ac:dyDescent="0.25">
      <c r="C801" s="10"/>
      <c r="G801" s="10"/>
    </row>
    <row r="802" spans="3:7" hidden="1" x14ac:dyDescent="0.25">
      <c r="C802" s="10"/>
      <c r="G802" s="10"/>
    </row>
    <row r="803" spans="3:7" hidden="1" x14ac:dyDescent="0.25">
      <c r="C803" s="10"/>
      <c r="G803" s="10"/>
    </row>
    <row r="804" spans="3:7" hidden="1" x14ac:dyDescent="0.25">
      <c r="C804" s="10"/>
      <c r="G804" s="10"/>
    </row>
    <row r="805" spans="3:7" hidden="1" x14ac:dyDescent="0.25">
      <c r="C805" s="10"/>
      <c r="G805" s="10"/>
    </row>
    <row r="806" spans="3:7" hidden="1" x14ac:dyDescent="0.25">
      <c r="C806" s="10"/>
      <c r="G806" s="10"/>
    </row>
    <row r="807" spans="3:7" hidden="1" x14ac:dyDescent="0.25">
      <c r="C807" s="10"/>
      <c r="G807" s="10"/>
    </row>
    <row r="808" spans="3:7" hidden="1" x14ac:dyDescent="0.25">
      <c r="C808" s="10"/>
      <c r="G808" s="10"/>
    </row>
    <row r="809" spans="3:7" hidden="1" x14ac:dyDescent="0.25">
      <c r="C809" s="10"/>
      <c r="G809" s="10"/>
    </row>
    <row r="810" spans="3:7" hidden="1" x14ac:dyDescent="0.25">
      <c r="C810" s="10"/>
      <c r="G810" s="10"/>
    </row>
    <row r="811" spans="3:7" hidden="1" x14ac:dyDescent="0.25">
      <c r="C811" s="10"/>
      <c r="G811" s="10"/>
    </row>
    <row r="812" spans="3:7" hidden="1" x14ac:dyDescent="0.25">
      <c r="C812" s="10"/>
      <c r="G812" s="10"/>
    </row>
    <row r="813" spans="3:7" hidden="1" x14ac:dyDescent="0.25">
      <c r="C813" s="10"/>
      <c r="G813" s="10"/>
    </row>
    <row r="814" spans="3:7" hidden="1" x14ac:dyDescent="0.25">
      <c r="C814" s="10"/>
      <c r="G814" s="10"/>
    </row>
    <row r="815" spans="3:7" hidden="1" x14ac:dyDescent="0.25">
      <c r="C815" s="10"/>
      <c r="G815" s="10"/>
    </row>
    <row r="816" spans="3:7" hidden="1" x14ac:dyDescent="0.25">
      <c r="C816" s="10"/>
      <c r="G816" s="10"/>
    </row>
    <row r="817" spans="3:7" hidden="1" x14ac:dyDescent="0.25">
      <c r="C817" s="10"/>
      <c r="G817" s="10"/>
    </row>
    <row r="818" spans="3:7" hidden="1" x14ac:dyDescent="0.25">
      <c r="C818" s="10"/>
      <c r="G818" s="10"/>
    </row>
    <row r="819" spans="3:7" hidden="1" x14ac:dyDescent="0.25">
      <c r="C819" s="10"/>
      <c r="G819" s="10"/>
    </row>
    <row r="820" spans="3:7" hidden="1" x14ac:dyDescent="0.25">
      <c r="C820" s="10"/>
      <c r="G820" s="10"/>
    </row>
    <row r="821" spans="3:7" hidden="1" x14ac:dyDescent="0.25">
      <c r="C821" s="10"/>
      <c r="G821" s="10"/>
    </row>
    <row r="822" spans="3:7" hidden="1" x14ac:dyDescent="0.25">
      <c r="C822" s="10"/>
      <c r="G822" s="10"/>
    </row>
    <row r="823" spans="3:7" hidden="1" x14ac:dyDescent="0.25">
      <c r="C823" s="10"/>
      <c r="G823" s="10"/>
    </row>
    <row r="824" spans="3:7" hidden="1" x14ac:dyDescent="0.25">
      <c r="C824" s="10"/>
      <c r="G824" s="10"/>
    </row>
    <row r="825" spans="3:7" hidden="1" x14ac:dyDescent="0.25">
      <c r="C825" s="10"/>
      <c r="G825" s="10"/>
    </row>
    <row r="826" spans="3:7" hidden="1" x14ac:dyDescent="0.25">
      <c r="C826" s="10"/>
      <c r="G826" s="10"/>
    </row>
    <row r="827" spans="3:7" hidden="1" x14ac:dyDescent="0.25">
      <c r="C827" s="10"/>
      <c r="G827" s="10"/>
    </row>
    <row r="828" spans="3:7" hidden="1" x14ac:dyDescent="0.25">
      <c r="C828" s="10"/>
      <c r="G828" s="10"/>
    </row>
    <row r="829" spans="3:7" hidden="1" x14ac:dyDescent="0.25">
      <c r="C829" s="10"/>
      <c r="G829" s="10"/>
    </row>
    <row r="830" spans="3:7" hidden="1" x14ac:dyDescent="0.25">
      <c r="C830" s="10"/>
      <c r="G830" s="10"/>
    </row>
    <row r="831" spans="3:7" hidden="1" x14ac:dyDescent="0.25">
      <c r="C831" s="10"/>
      <c r="G831" s="10"/>
    </row>
    <row r="832" spans="3:7" hidden="1" x14ac:dyDescent="0.25">
      <c r="C832" s="10"/>
      <c r="G832" s="10"/>
    </row>
    <row r="833" spans="3:7" hidden="1" x14ac:dyDescent="0.25">
      <c r="C833" s="10"/>
      <c r="G833" s="10"/>
    </row>
    <row r="834" spans="3:7" hidden="1" x14ac:dyDescent="0.25">
      <c r="C834" s="10"/>
      <c r="G834" s="10"/>
    </row>
    <row r="835" spans="3:7" hidden="1" x14ac:dyDescent="0.25">
      <c r="C835" s="10"/>
      <c r="G835" s="10"/>
    </row>
    <row r="836" spans="3:7" hidden="1" x14ac:dyDescent="0.25">
      <c r="C836" s="10"/>
      <c r="G836" s="10"/>
    </row>
    <row r="837" spans="3:7" hidden="1" x14ac:dyDescent="0.25">
      <c r="C837" s="10"/>
      <c r="G837" s="10"/>
    </row>
    <row r="838" spans="3:7" hidden="1" x14ac:dyDescent="0.25">
      <c r="C838" s="10"/>
      <c r="G838" s="10"/>
    </row>
    <row r="839" spans="3:7" hidden="1" x14ac:dyDescent="0.25">
      <c r="C839" s="10"/>
      <c r="G839" s="10"/>
    </row>
    <row r="840" spans="3:7" hidden="1" x14ac:dyDescent="0.25">
      <c r="C840" s="10"/>
      <c r="G840" s="10"/>
    </row>
    <row r="841" spans="3:7" hidden="1" x14ac:dyDescent="0.25">
      <c r="C841" s="10"/>
      <c r="G841" s="10"/>
    </row>
    <row r="842" spans="3:7" hidden="1" x14ac:dyDescent="0.25">
      <c r="C842" s="10"/>
      <c r="G842" s="10"/>
    </row>
    <row r="843" spans="3:7" hidden="1" x14ac:dyDescent="0.25">
      <c r="C843" s="10"/>
      <c r="G843" s="10"/>
    </row>
    <row r="844" spans="3:7" hidden="1" x14ac:dyDescent="0.25">
      <c r="C844" s="10"/>
      <c r="G844" s="10"/>
    </row>
    <row r="845" spans="3:7" hidden="1" x14ac:dyDescent="0.25">
      <c r="C845" s="10"/>
      <c r="G845" s="10"/>
    </row>
    <row r="846" spans="3:7" hidden="1" x14ac:dyDescent="0.25">
      <c r="C846" s="10"/>
      <c r="G846" s="10"/>
    </row>
    <row r="847" spans="3:7" hidden="1" x14ac:dyDescent="0.25">
      <c r="C847" s="10"/>
      <c r="G847" s="10"/>
    </row>
    <row r="848" spans="3:7" hidden="1" x14ac:dyDescent="0.25">
      <c r="C848" s="10"/>
      <c r="G848" s="10"/>
    </row>
    <row r="849" spans="3:7" hidden="1" x14ac:dyDescent="0.25">
      <c r="C849" s="10"/>
      <c r="G849" s="10"/>
    </row>
    <row r="850" spans="3:7" hidden="1" x14ac:dyDescent="0.25">
      <c r="C850" s="10"/>
      <c r="G850" s="10"/>
    </row>
    <row r="851" spans="3:7" hidden="1" x14ac:dyDescent="0.25">
      <c r="C851" s="10"/>
      <c r="G851" s="10"/>
    </row>
    <row r="852" spans="3:7" hidden="1" x14ac:dyDescent="0.25">
      <c r="C852" s="10"/>
      <c r="G852" s="10"/>
    </row>
    <row r="853" spans="3:7" hidden="1" x14ac:dyDescent="0.25">
      <c r="C853" s="10"/>
      <c r="G853" s="10"/>
    </row>
    <row r="854" spans="3:7" hidden="1" x14ac:dyDescent="0.25">
      <c r="C854" s="10"/>
      <c r="G854" s="10"/>
    </row>
    <row r="855" spans="3:7" hidden="1" x14ac:dyDescent="0.25">
      <c r="C855" s="10"/>
      <c r="G855" s="10"/>
    </row>
    <row r="856" spans="3:7" hidden="1" x14ac:dyDescent="0.25">
      <c r="C856" s="10"/>
      <c r="G856" s="10"/>
    </row>
    <row r="857" spans="3:7" hidden="1" x14ac:dyDescent="0.25">
      <c r="C857" s="10"/>
      <c r="G857" s="10"/>
    </row>
    <row r="858" spans="3:7" hidden="1" x14ac:dyDescent="0.25">
      <c r="C858" s="10"/>
      <c r="G858" s="10"/>
    </row>
    <row r="859" spans="3:7" hidden="1" x14ac:dyDescent="0.25">
      <c r="C859" s="10"/>
      <c r="G859" s="10"/>
    </row>
    <row r="860" spans="3:7" hidden="1" x14ac:dyDescent="0.25">
      <c r="C860" s="10"/>
      <c r="G860" s="10"/>
    </row>
    <row r="861" spans="3:7" hidden="1" x14ac:dyDescent="0.25">
      <c r="C861" s="10"/>
      <c r="G861" s="10"/>
    </row>
    <row r="862" spans="3:7" hidden="1" x14ac:dyDescent="0.25">
      <c r="C862" s="10"/>
      <c r="G862" s="10"/>
    </row>
    <row r="863" spans="3:7" hidden="1" x14ac:dyDescent="0.25">
      <c r="C863" s="10"/>
      <c r="G863" s="10"/>
    </row>
    <row r="864" spans="3:7" hidden="1" x14ac:dyDescent="0.25">
      <c r="C864" s="10"/>
      <c r="G864" s="10"/>
    </row>
    <row r="865" spans="3:7" hidden="1" x14ac:dyDescent="0.25">
      <c r="C865" s="10"/>
      <c r="G865" s="10"/>
    </row>
    <row r="866" spans="3:7" hidden="1" x14ac:dyDescent="0.25">
      <c r="C866" s="10"/>
      <c r="G866" s="10"/>
    </row>
    <row r="867" spans="3:7" hidden="1" x14ac:dyDescent="0.25">
      <c r="C867" s="10"/>
      <c r="G867" s="10"/>
    </row>
    <row r="868" spans="3:7" hidden="1" x14ac:dyDescent="0.25">
      <c r="C868" s="10"/>
      <c r="G868" s="10"/>
    </row>
    <row r="869" spans="3:7" hidden="1" x14ac:dyDescent="0.25">
      <c r="C869" s="10"/>
      <c r="G869" s="10"/>
    </row>
    <row r="870" spans="3:7" hidden="1" x14ac:dyDescent="0.25">
      <c r="C870" s="10"/>
      <c r="G870" s="10"/>
    </row>
    <row r="871" spans="3:7" hidden="1" x14ac:dyDescent="0.25">
      <c r="C871" s="10"/>
      <c r="G871" s="10"/>
    </row>
    <row r="872" spans="3:7" hidden="1" x14ac:dyDescent="0.25">
      <c r="C872" s="10"/>
      <c r="G872" s="10"/>
    </row>
    <row r="873" spans="3:7" hidden="1" x14ac:dyDescent="0.25">
      <c r="C873" s="10"/>
      <c r="G873" s="10"/>
    </row>
    <row r="874" spans="3:7" hidden="1" x14ac:dyDescent="0.25">
      <c r="C874" s="10"/>
      <c r="G874" s="10"/>
    </row>
    <row r="875" spans="3:7" hidden="1" x14ac:dyDescent="0.25">
      <c r="C875" s="10"/>
      <c r="G875" s="10"/>
    </row>
    <row r="876" spans="3:7" hidden="1" x14ac:dyDescent="0.25">
      <c r="C876" s="10"/>
      <c r="G876" s="10"/>
    </row>
    <row r="877" spans="3:7" hidden="1" x14ac:dyDescent="0.25">
      <c r="C877" s="10"/>
      <c r="G877" s="10"/>
    </row>
    <row r="878" spans="3:7" hidden="1" x14ac:dyDescent="0.25">
      <c r="C878" s="10"/>
      <c r="G878" s="10"/>
    </row>
    <row r="879" spans="3:7" hidden="1" x14ac:dyDescent="0.25">
      <c r="C879" s="10"/>
      <c r="G879" s="10"/>
    </row>
    <row r="880" spans="3:7" hidden="1" x14ac:dyDescent="0.25">
      <c r="C880" s="10"/>
      <c r="G880" s="10"/>
    </row>
    <row r="881" spans="3:7" hidden="1" x14ac:dyDescent="0.25">
      <c r="C881" s="10"/>
      <c r="G881" s="10"/>
    </row>
    <row r="882" spans="3:7" hidden="1" x14ac:dyDescent="0.25">
      <c r="C882" s="10"/>
      <c r="G882" s="10"/>
    </row>
    <row r="883" spans="3:7" hidden="1" x14ac:dyDescent="0.25">
      <c r="C883" s="10"/>
      <c r="G883" s="10"/>
    </row>
    <row r="884" spans="3:7" hidden="1" x14ac:dyDescent="0.25">
      <c r="C884" s="10"/>
      <c r="G884" s="10"/>
    </row>
    <row r="885" spans="3:7" hidden="1" x14ac:dyDescent="0.25">
      <c r="C885" s="10"/>
      <c r="G885" s="10"/>
    </row>
    <row r="886" spans="3:7" hidden="1" x14ac:dyDescent="0.25">
      <c r="C886" s="10"/>
      <c r="G886" s="10"/>
    </row>
    <row r="887" spans="3:7" hidden="1" x14ac:dyDescent="0.25">
      <c r="C887" s="10"/>
      <c r="G887" s="10"/>
    </row>
    <row r="888" spans="3:7" hidden="1" x14ac:dyDescent="0.25">
      <c r="C888" s="10"/>
      <c r="G888" s="10"/>
    </row>
    <row r="889" spans="3:7" hidden="1" x14ac:dyDescent="0.25">
      <c r="C889" s="10"/>
      <c r="G889" s="10"/>
    </row>
    <row r="890" spans="3:7" hidden="1" x14ac:dyDescent="0.25">
      <c r="C890" s="10"/>
      <c r="G890" s="10"/>
    </row>
    <row r="891" spans="3:7" hidden="1" x14ac:dyDescent="0.25">
      <c r="C891" s="10"/>
      <c r="G891" s="10"/>
    </row>
    <row r="892" spans="3:7" hidden="1" x14ac:dyDescent="0.25">
      <c r="C892" s="10"/>
      <c r="G892" s="10"/>
    </row>
    <row r="893" spans="3:7" hidden="1" x14ac:dyDescent="0.25">
      <c r="C893" s="10"/>
      <c r="G893" s="10"/>
    </row>
    <row r="894" spans="3:7" hidden="1" x14ac:dyDescent="0.25">
      <c r="C894" s="10"/>
      <c r="G894" s="10"/>
    </row>
    <row r="895" spans="3:7" hidden="1" x14ac:dyDescent="0.25">
      <c r="C895" s="10"/>
      <c r="G895" s="10"/>
    </row>
    <row r="896" spans="3:7" hidden="1" x14ac:dyDescent="0.25">
      <c r="C896" s="10"/>
      <c r="G896" s="10"/>
    </row>
    <row r="897" spans="3:7" hidden="1" x14ac:dyDescent="0.25">
      <c r="C897" s="10"/>
      <c r="G897" s="10"/>
    </row>
    <row r="898" spans="3:7" hidden="1" x14ac:dyDescent="0.25">
      <c r="C898" s="10"/>
      <c r="G898" s="10"/>
    </row>
    <row r="899" spans="3:7" hidden="1" x14ac:dyDescent="0.25">
      <c r="C899" s="10"/>
      <c r="G899" s="10"/>
    </row>
    <row r="900" spans="3:7" hidden="1" x14ac:dyDescent="0.25">
      <c r="C900" s="10"/>
      <c r="G900" s="10"/>
    </row>
    <row r="901" spans="3:7" hidden="1" x14ac:dyDescent="0.25">
      <c r="C901" s="10"/>
      <c r="G901" s="10"/>
    </row>
    <row r="902" spans="3:7" hidden="1" x14ac:dyDescent="0.25">
      <c r="C902" s="10"/>
      <c r="G902" s="10"/>
    </row>
    <row r="903" spans="3:7" hidden="1" x14ac:dyDescent="0.25">
      <c r="C903" s="10"/>
      <c r="G903" s="10"/>
    </row>
    <row r="904" spans="3:7" hidden="1" x14ac:dyDescent="0.25">
      <c r="C904" s="10"/>
      <c r="G904" s="10"/>
    </row>
    <row r="905" spans="3:7" hidden="1" x14ac:dyDescent="0.25">
      <c r="C905" s="10"/>
      <c r="G905" s="10"/>
    </row>
    <row r="906" spans="3:7" hidden="1" x14ac:dyDescent="0.25">
      <c r="C906" s="10"/>
      <c r="G906" s="10"/>
    </row>
    <row r="907" spans="3:7" hidden="1" x14ac:dyDescent="0.25">
      <c r="C907" s="10"/>
      <c r="G907" s="10"/>
    </row>
    <row r="908" spans="3:7" hidden="1" x14ac:dyDescent="0.25">
      <c r="C908" s="10"/>
      <c r="G908" s="10"/>
    </row>
    <row r="909" spans="3:7" hidden="1" x14ac:dyDescent="0.25">
      <c r="C909" s="10"/>
      <c r="G909" s="10"/>
    </row>
    <row r="910" spans="3:7" hidden="1" x14ac:dyDescent="0.25">
      <c r="C910" s="10"/>
      <c r="G910" s="10"/>
    </row>
    <row r="911" spans="3:7" hidden="1" x14ac:dyDescent="0.25">
      <c r="C911" s="10"/>
      <c r="G911" s="10"/>
    </row>
    <row r="912" spans="3:7" hidden="1" x14ac:dyDescent="0.25">
      <c r="C912" s="10"/>
      <c r="G912" s="10"/>
    </row>
    <row r="913" spans="3:7" hidden="1" x14ac:dyDescent="0.25">
      <c r="C913" s="10"/>
      <c r="G913" s="10"/>
    </row>
    <row r="914" spans="3:7" hidden="1" x14ac:dyDescent="0.25">
      <c r="C914" s="10"/>
      <c r="G914" s="10"/>
    </row>
    <row r="915" spans="3:7" hidden="1" x14ac:dyDescent="0.25">
      <c r="C915" s="10"/>
      <c r="G915" s="10"/>
    </row>
    <row r="916" spans="3:7" hidden="1" x14ac:dyDescent="0.25">
      <c r="C916" s="10"/>
      <c r="G916" s="10"/>
    </row>
    <row r="917" spans="3:7" hidden="1" x14ac:dyDescent="0.25">
      <c r="C917" s="10"/>
      <c r="G917" s="10"/>
    </row>
    <row r="918" spans="3:7" hidden="1" x14ac:dyDescent="0.25">
      <c r="C918" s="10"/>
      <c r="G918" s="10"/>
    </row>
    <row r="919" spans="3:7" hidden="1" x14ac:dyDescent="0.25">
      <c r="C919" s="10"/>
      <c r="G919" s="10"/>
    </row>
    <row r="920" spans="3:7" hidden="1" x14ac:dyDescent="0.25">
      <c r="C920" s="10"/>
      <c r="G920" s="10"/>
    </row>
    <row r="921" spans="3:7" hidden="1" x14ac:dyDescent="0.25">
      <c r="C921" s="10"/>
      <c r="G921" s="10"/>
    </row>
    <row r="922" spans="3:7" hidden="1" x14ac:dyDescent="0.25">
      <c r="C922" s="10"/>
      <c r="G922" s="10"/>
    </row>
    <row r="923" spans="3:7" hidden="1" x14ac:dyDescent="0.25">
      <c r="C923" s="10"/>
      <c r="G923" s="10"/>
    </row>
    <row r="924" spans="3:7" hidden="1" x14ac:dyDescent="0.25">
      <c r="C924" s="10"/>
      <c r="G924" s="10"/>
    </row>
    <row r="925" spans="3:7" hidden="1" x14ac:dyDescent="0.25">
      <c r="C925" s="10"/>
      <c r="G925" s="10"/>
    </row>
    <row r="926" spans="3:7" hidden="1" x14ac:dyDescent="0.25">
      <c r="C926" s="10"/>
      <c r="G926" s="10"/>
    </row>
    <row r="927" spans="3:7" hidden="1" x14ac:dyDescent="0.25">
      <c r="C927" s="10"/>
      <c r="G927" s="10"/>
    </row>
    <row r="928" spans="3:7" hidden="1" x14ac:dyDescent="0.25">
      <c r="C928" s="10"/>
      <c r="G928" s="10"/>
    </row>
    <row r="929" spans="3:7" hidden="1" x14ac:dyDescent="0.25">
      <c r="C929" s="10"/>
      <c r="G929" s="10"/>
    </row>
    <row r="930" spans="3:7" hidden="1" x14ac:dyDescent="0.25">
      <c r="C930" s="10"/>
      <c r="G930" s="10"/>
    </row>
    <row r="931" spans="3:7" hidden="1" x14ac:dyDescent="0.25">
      <c r="C931" s="10"/>
      <c r="G931" s="10"/>
    </row>
    <row r="932" spans="3:7" hidden="1" x14ac:dyDescent="0.25">
      <c r="C932" s="10"/>
      <c r="G932" s="10"/>
    </row>
    <row r="933" spans="3:7" hidden="1" x14ac:dyDescent="0.25">
      <c r="C933" s="10"/>
      <c r="G933" s="10"/>
    </row>
    <row r="934" spans="3:7" hidden="1" x14ac:dyDescent="0.25">
      <c r="C934" s="10"/>
      <c r="G934" s="10"/>
    </row>
    <row r="935" spans="3:7" hidden="1" x14ac:dyDescent="0.25">
      <c r="C935" s="10"/>
      <c r="G935" s="10"/>
    </row>
    <row r="936" spans="3:7" hidden="1" x14ac:dyDescent="0.25">
      <c r="C936" s="10"/>
      <c r="G936" s="10"/>
    </row>
    <row r="937" spans="3:7" hidden="1" x14ac:dyDescent="0.25">
      <c r="C937" s="10"/>
      <c r="G937" s="10"/>
    </row>
    <row r="938" spans="3:7" hidden="1" x14ac:dyDescent="0.25">
      <c r="C938" s="10"/>
      <c r="G938" s="10"/>
    </row>
    <row r="939" spans="3:7" hidden="1" x14ac:dyDescent="0.25">
      <c r="C939" s="10"/>
      <c r="G939" s="10"/>
    </row>
    <row r="940" spans="3:7" hidden="1" x14ac:dyDescent="0.25">
      <c r="C940" s="10"/>
      <c r="G940" s="10"/>
    </row>
    <row r="941" spans="3:7" hidden="1" x14ac:dyDescent="0.25">
      <c r="C941" s="10"/>
      <c r="G941" s="10"/>
    </row>
    <row r="942" spans="3:7" hidden="1" x14ac:dyDescent="0.25">
      <c r="C942" s="10"/>
      <c r="G942" s="10"/>
    </row>
    <row r="943" spans="3:7" hidden="1" x14ac:dyDescent="0.25">
      <c r="C943" s="10"/>
      <c r="G943" s="10"/>
    </row>
    <row r="944" spans="3:7" hidden="1" x14ac:dyDescent="0.25">
      <c r="C944" s="10"/>
      <c r="G944" s="10"/>
    </row>
    <row r="945" spans="3:7" hidden="1" x14ac:dyDescent="0.25">
      <c r="C945" s="10"/>
      <c r="G945" s="10"/>
    </row>
    <row r="946" spans="3:7" hidden="1" x14ac:dyDescent="0.25">
      <c r="C946" s="10"/>
      <c r="G946" s="10"/>
    </row>
    <row r="947" spans="3:7" hidden="1" x14ac:dyDescent="0.25">
      <c r="C947" s="10"/>
      <c r="G947" s="10"/>
    </row>
    <row r="948" spans="3:7" hidden="1" x14ac:dyDescent="0.25">
      <c r="C948" s="10"/>
      <c r="G948" s="10"/>
    </row>
    <row r="949" spans="3:7" hidden="1" x14ac:dyDescent="0.25">
      <c r="C949" s="10"/>
      <c r="G949" s="10"/>
    </row>
    <row r="950" spans="3:7" hidden="1" x14ac:dyDescent="0.25">
      <c r="C950" s="10"/>
      <c r="G950" s="10"/>
    </row>
    <row r="951" spans="3:7" hidden="1" x14ac:dyDescent="0.25">
      <c r="C951" s="10"/>
      <c r="G951" s="10"/>
    </row>
    <row r="952" spans="3:7" hidden="1" x14ac:dyDescent="0.25">
      <c r="C952" s="10"/>
      <c r="G952" s="10"/>
    </row>
    <row r="953" spans="3:7" hidden="1" x14ac:dyDescent="0.25">
      <c r="C953" s="10"/>
      <c r="G953" s="10"/>
    </row>
    <row r="954" spans="3:7" hidden="1" x14ac:dyDescent="0.25">
      <c r="C954" s="10"/>
      <c r="G954" s="10"/>
    </row>
    <row r="955" spans="3:7" hidden="1" x14ac:dyDescent="0.25">
      <c r="C955" s="10"/>
      <c r="G955" s="10"/>
    </row>
    <row r="956" spans="3:7" hidden="1" x14ac:dyDescent="0.25">
      <c r="C956" s="10"/>
      <c r="G956" s="10"/>
    </row>
    <row r="957" spans="3:7" hidden="1" x14ac:dyDescent="0.25">
      <c r="C957" s="10"/>
      <c r="G957" s="10"/>
    </row>
    <row r="958" spans="3:7" hidden="1" x14ac:dyDescent="0.25">
      <c r="C958" s="10"/>
      <c r="G958" s="10"/>
    </row>
    <row r="959" spans="3:7" hidden="1" x14ac:dyDescent="0.25">
      <c r="C959" s="10"/>
      <c r="G959" s="10"/>
    </row>
    <row r="960" spans="3:7" hidden="1" x14ac:dyDescent="0.25">
      <c r="C960" s="10"/>
      <c r="G960" s="10"/>
    </row>
    <row r="961" spans="3:7" hidden="1" x14ac:dyDescent="0.25">
      <c r="C961" s="10"/>
      <c r="G961" s="10"/>
    </row>
    <row r="962" spans="3:7" hidden="1" x14ac:dyDescent="0.25">
      <c r="C962" s="10"/>
      <c r="G962" s="10"/>
    </row>
    <row r="963" spans="3:7" hidden="1" x14ac:dyDescent="0.25">
      <c r="C963" s="10"/>
      <c r="G963" s="10"/>
    </row>
    <row r="964" spans="3:7" hidden="1" x14ac:dyDescent="0.25">
      <c r="C964" s="10"/>
      <c r="G964" s="10"/>
    </row>
    <row r="965" spans="3:7" hidden="1" x14ac:dyDescent="0.25">
      <c r="C965" s="10"/>
      <c r="G965" s="10"/>
    </row>
    <row r="966" spans="3:7" hidden="1" x14ac:dyDescent="0.25">
      <c r="C966" s="10"/>
      <c r="G966" s="10"/>
    </row>
    <row r="967" spans="3:7" hidden="1" x14ac:dyDescent="0.25">
      <c r="C967" s="10"/>
      <c r="G967" s="10"/>
    </row>
    <row r="968" spans="3:7" hidden="1" x14ac:dyDescent="0.25">
      <c r="C968" s="10"/>
      <c r="G968" s="10"/>
    </row>
    <row r="969" spans="3:7" hidden="1" x14ac:dyDescent="0.25">
      <c r="C969" s="10"/>
      <c r="G969" s="10"/>
    </row>
    <row r="970" spans="3:7" hidden="1" x14ac:dyDescent="0.25">
      <c r="C970" s="10"/>
      <c r="G970" s="10"/>
    </row>
    <row r="971" spans="3:7" hidden="1" x14ac:dyDescent="0.25">
      <c r="C971" s="10"/>
      <c r="G971" s="10"/>
    </row>
    <row r="972" spans="3:7" hidden="1" x14ac:dyDescent="0.25">
      <c r="C972" s="10"/>
      <c r="G972" s="10"/>
    </row>
    <row r="973" spans="3:7" hidden="1" x14ac:dyDescent="0.25">
      <c r="C973" s="10"/>
      <c r="G973" s="10"/>
    </row>
    <row r="974" spans="3:7" hidden="1" x14ac:dyDescent="0.25">
      <c r="C974" s="10"/>
      <c r="G974" s="10"/>
    </row>
    <row r="975" spans="3:7" hidden="1" x14ac:dyDescent="0.25">
      <c r="C975" s="10"/>
      <c r="G975" s="10"/>
    </row>
    <row r="976" spans="3:7" hidden="1" x14ac:dyDescent="0.25">
      <c r="C976" s="10"/>
      <c r="G976" s="10"/>
    </row>
    <row r="977" spans="3:7" hidden="1" x14ac:dyDescent="0.25">
      <c r="C977" s="10"/>
      <c r="G977" s="10"/>
    </row>
    <row r="978" spans="3:7" hidden="1" x14ac:dyDescent="0.25">
      <c r="C978" s="10"/>
      <c r="G978" s="10"/>
    </row>
    <row r="979" spans="3:7" hidden="1" x14ac:dyDescent="0.25">
      <c r="C979" s="10"/>
      <c r="G979" s="10"/>
    </row>
    <row r="980" spans="3:7" hidden="1" x14ac:dyDescent="0.25">
      <c r="C980" s="10"/>
      <c r="G980" s="10"/>
    </row>
    <row r="981" spans="3:7" hidden="1" x14ac:dyDescent="0.25">
      <c r="C981" s="10"/>
      <c r="G981" s="10"/>
    </row>
    <row r="982" spans="3:7" hidden="1" x14ac:dyDescent="0.25">
      <c r="C982" s="10"/>
      <c r="G982" s="10"/>
    </row>
    <row r="983" spans="3:7" hidden="1" x14ac:dyDescent="0.25">
      <c r="C983" s="10"/>
      <c r="G983" s="10"/>
    </row>
    <row r="984" spans="3:7" hidden="1" x14ac:dyDescent="0.25">
      <c r="C984" s="10"/>
      <c r="G984" s="10"/>
    </row>
    <row r="985" spans="3:7" hidden="1" x14ac:dyDescent="0.25">
      <c r="C985" s="10"/>
      <c r="G985" s="10"/>
    </row>
    <row r="986" spans="3:7" hidden="1" x14ac:dyDescent="0.25">
      <c r="C986" s="10"/>
      <c r="G986" s="10"/>
    </row>
    <row r="987" spans="3:7" hidden="1" x14ac:dyDescent="0.25">
      <c r="C987" s="10"/>
      <c r="G987" s="10"/>
    </row>
    <row r="988" spans="3:7" hidden="1" x14ac:dyDescent="0.25">
      <c r="C988" s="10"/>
      <c r="G988" s="10"/>
    </row>
    <row r="989" spans="3:7" hidden="1" x14ac:dyDescent="0.25">
      <c r="C989" s="10"/>
      <c r="G989" s="10"/>
    </row>
    <row r="990" spans="3:7" hidden="1" x14ac:dyDescent="0.25">
      <c r="C990" s="10"/>
      <c r="G990" s="10"/>
    </row>
    <row r="991" spans="3:7" hidden="1" x14ac:dyDescent="0.25">
      <c r="C991" s="10"/>
      <c r="G991" s="10"/>
    </row>
    <row r="992" spans="3:7" hidden="1" x14ac:dyDescent="0.25">
      <c r="C992" s="10"/>
      <c r="G992" s="10"/>
    </row>
    <row r="993" spans="3:7" hidden="1" x14ac:dyDescent="0.25">
      <c r="C993" s="10"/>
      <c r="G993" s="10"/>
    </row>
    <row r="994" spans="3:7" hidden="1" x14ac:dyDescent="0.25">
      <c r="C994" s="10"/>
      <c r="G994" s="10"/>
    </row>
    <row r="995" spans="3:7" hidden="1" x14ac:dyDescent="0.25">
      <c r="C995" s="10"/>
      <c r="G995" s="10"/>
    </row>
    <row r="996" spans="3:7" hidden="1" x14ac:dyDescent="0.25">
      <c r="C996" s="10"/>
      <c r="G996" s="10"/>
    </row>
    <row r="997" spans="3:7" hidden="1" x14ac:dyDescent="0.25">
      <c r="C997" s="10"/>
      <c r="G997" s="10"/>
    </row>
    <row r="998" spans="3:7" hidden="1" x14ac:dyDescent="0.25">
      <c r="C998" s="10"/>
      <c r="G998" s="10"/>
    </row>
    <row r="999" spans="3:7" hidden="1" x14ac:dyDescent="0.25">
      <c r="C999" s="10"/>
      <c r="G999" s="10"/>
    </row>
    <row r="1000" spans="3:7" hidden="1" x14ac:dyDescent="0.25">
      <c r="C1000" s="10"/>
      <c r="G1000" s="10"/>
    </row>
    <row r="1001" spans="3:7" hidden="1" x14ac:dyDescent="0.25">
      <c r="C1001" s="10"/>
      <c r="G1001" s="10"/>
    </row>
    <row r="1002" spans="3:7" hidden="1" x14ac:dyDescent="0.25">
      <c r="C1002" s="10"/>
      <c r="G1002" s="10"/>
    </row>
    <row r="1003" spans="3:7" hidden="1" x14ac:dyDescent="0.25">
      <c r="C1003" s="10"/>
      <c r="G1003" s="10"/>
    </row>
    <row r="1004" spans="3:7" hidden="1" x14ac:dyDescent="0.25">
      <c r="C1004" s="10"/>
      <c r="G1004" s="10"/>
    </row>
    <row r="1005" spans="3:7" hidden="1" x14ac:dyDescent="0.25">
      <c r="C1005" s="10"/>
      <c r="G1005" s="10"/>
    </row>
    <row r="1006" spans="3:7" hidden="1" x14ac:dyDescent="0.25">
      <c r="C1006" s="10"/>
      <c r="G1006" s="10"/>
    </row>
    <row r="1007" spans="3:7" hidden="1" x14ac:dyDescent="0.25">
      <c r="C1007" s="10"/>
      <c r="G1007" s="10"/>
    </row>
    <row r="1008" spans="3:7" hidden="1" x14ac:dyDescent="0.25">
      <c r="C1008" s="10"/>
      <c r="G1008" s="10"/>
    </row>
    <row r="1009" spans="3:7" hidden="1" x14ac:dyDescent="0.25">
      <c r="C1009" s="10"/>
      <c r="G1009" s="10"/>
    </row>
    <row r="1010" spans="3:7" hidden="1" x14ac:dyDescent="0.25">
      <c r="C1010" s="10"/>
      <c r="G1010" s="10"/>
    </row>
    <row r="1011" spans="3:7" hidden="1" x14ac:dyDescent="0.25">
      <c r="C1011" s="10"/>
      <c r="G1011" s="10"/>
    </row>
    <row r="1012" spans="3:7" hidden="1" x14ac:dyDescent="0.25">
      <c r="C1012" s="10"/>
      <c r="G1012" s="10"/>
    </row>
    <row r="1013" spans="3:7" hidden="1" x14ac:dyDescent="0.25">
      <c r="C1013" s="10"/>
      <c r="G1013" s="10"/>
    </row>
    <row r="1014" spans="3:7" hidden="1" x14ac:dyDescent="0.25">
      <c r="C1014" s="10"/>
      <c r="G1014" s="10"/>
    </row>
    <row r="1015" spans="3:7" hidden="1" x14ac:dyDescent="0.25">
      <c r="C1015" s="10"/>
      <c r="G1015" s="10"/>
    </row>
    <row r="1016" spans="3:7" hidden="1" x14ac:dyDescent="0.25">
      <c r="C1016" s="10"/>
      <c r="G1016" s="10"/>
    </row>
    <row r="1017" spans="3:7" hidden="1" x14ac:dyDescent="0.25">
      <c r="C1017" s="10"/>
      <c r="G1017" s="10"/>
    </row>
    <row r="1018" spans="3:7" hidden="1" x14ac:dyDescent="0.25">
      <c r="C1018" s="10"/>
      <c r="G1018" s="10"/>
    </row>
    <row r="1019" spans="3:7" hidden="1" x14ac:dyDescent="0.25">
      <c r="C1019" s="10"/>
      <c r="G1019" s="10"/>
    </row>
    <row r="1020" spans="3:7" hidden="1" x14ac:dyDescent="0.25">
      <c r="C1020" s="10"/>
      <c r="G1020" s="10"/>
    </row>
    <row r="1021" spans="3:7" hidden="1" x14ac:dyDescent="0.25">
      <c r="C1021" s="10"/>
      <c r="G1021" s="10"/>
    </row>
    <row r="1022" spans="3:7" hidden="1" x14ac:dyDescent="0.25">
      <c r="C1022" s="10"/>
      <c r="G1022" s="10"/>
    </row>
    <row r="1023" spans="3:7" hidden="1" x14ac:dyDescent="0.25">
      <c r="C1023" s="10"/>
      <c r="G1023" s="10"/>
    </row>
    <row r="1024" spans="3:7" hidden="1" x14ac:dyDescent="0.25">
      <c r="C1024" s="10"/>
      <c r="G1024" s="10"/>
    </row>
    <row r="1025" spans="3:7" hidden="1" x14ac:dyDescent="0.25">
      <c r="C1025" s="10"/>
      <c r="G1025" s="10"/>
    </row>
    <row r="1026" spans="3:7" hidden="1" x14ac:dyDescent="0.25">
      <c r="C1026" s="10"/>
      <c r="G1026" s="10"/>
    </row>
    <row r="1027" spans="3:7" hidden="1" x14ac:dyDescent="0.25">
      <c r="C1027" s="10"/>
      <c r="G1027" s="10"/>
    </row>
    <row r="1028" spans="3:7" hidden="1" x14ac:dyDescent="0.25">
      <c r="C1028" s="10"/>
      <c r="G1028" s="10"/>
    </row>
    <row r="1029" spans="3:7" hidden="1" x14ac:dyDescent="0.25">
      <c r="C1029" s="10"/>
      <c r="G1029" s="10"/>
    </row>
    <row r="1030" spans="3:7" hidden="1" x14ac:dyDescent="0.25">
      <c r="C1030" s="10"/>
      <c r="G1030" s="10"/>
    </row>
    <row r="1031" spans="3:7" hidden="1" x14ac:dyDescent="0.25">
      <c r="C1031" s="10"/>
      <c r="G1031" s="10"/>
    </row>
    <row r="1032" spans="3:7" hidden="1" x14ac:dyDescent="0.25">
      <c r="C1032" s="10"/>
      <c r="G1032" s="10"/>
    </row>
    <row r="1033" spans="3:7" hidden="1" x14ac:dyDescent="0.25">
      <c r="C1033" s="10"/>
      <c r="G1033" s="10"/>
    </row>
    <row r="1034" spans="3:7" hidden="1" x14ac:dyDescent="0.25">
      <c r="C1034" s="10"/>
      <c r="G1034" s="10"/>
    </row>
    <row r="1035" spans="3:7" hidden="1" x14ac:dyDescent="0.25">
      <c r="C1035" s="10"/>
      <c r="G1035" s="10"/>
    </row>
    <row r="1036" spans="3:7" hidden="1" x14ac:dyDescent="0.25">
      <c r="C1036" s="10"/>
      <c r="G1036" s="10"/>
    </row>
    <row r="1037" spans="3:7" hidden="1" x14ac:dyDescent="0.25">
      <c r="C1037" s="10"/>
      <c r="G1037" s="10"/>
    </row>
    <row r="1038" spans="3:7" hidden="1" x14ac:dyDescent="0.25">
      <c r="C1038" s="10"/>
      <c r="G1038" s="10"/>
    </row>
    <row r="1039" spans="3:7" hidden="1" x14ac:dyDescent="0.25">
      <c r="C1039" s="10"/>
      <c r="G1039" s="10"/>
    </row>
    <row r="1040" spans="3:7" hidden="1" x14ac:dyDescent="0.25">
      <c r="C1040" s="10"/>
      <c r="G1040" s="10"/>
    </row>
    <row r="1041" spans="3:7" hidden="1" x14ac:dyDescent="0.25">
      <c r="C1041" s="10"/>
      <c r="G1041" s="10"/>
    </row>
    <row r="1042" spans="3:7" hidden="1" x14ac:dyDescent="0.25">
      <c r="C1042" s="10"/>
      <c r="G1042" s="10"/>
    </row>
    <row r="1043" spans="3:7" hidden="1" x14ac:dyDescent="0.25">
      <c r="C1043" s="10"/>
      <c r="G1043" s="10"/>
    </row>
    <row r="1044" spans="3:7" hidden="1" x14ac:dyDescent="0.25">
      <c r="C1044" s="10"/>
      <c r="G1044" s="10"/>
    </row>
    <row r="1045" spans="3:7" hidden="1" x14ac:dyDescent="0.25">
      <c r="C1045" s="10"/>
      <c r="G1045" s="10"/>
    </row>
    <row r="1046" spans="3:7" hidden="1" x14ac:dyDescent="0.25">
      <c r="C1046" s="10"/>
      <c r="G1046" s="10"/>
    </row>
    <row r="1047" spans="3:7" hidden="1" x14ac:dyDescent="0.25">
      <c r="C1047" s="10"/>
      <c r="G1047" s="10"/>
    </row>
    <row r="1048" spans="3:7" hidden="1" x14ac:dyDescent="0.25">
      <c r="C1048" s="10"/>
      <c r="G1048" s="10"/>
    </row>
    <row r="1049" spans="3:7" hidden="1" x14ac:dyDescent="0.25">
      <c r="C1049" s="10"/>
      <c r="G1049" s="10"/>
    </row>
    <row r="1050" spans="3:7" hidden="1" x14ac:dyDescent="0.25">
      <c r="C1050" s="10"/>
      <c r="G1050" s="10"/>
    </row>
    <row r="1051" spans="3:7" hidden="1" x14ac:dyDescent="0.25">
      <c r="C1051" s="10"/>
      <c r="G1051" s="10"/>
    </row>
    <row r="1052" spans="3:7" hidden="1" x14ac:dyDescent="0.25">
      <c r="C1052" s="10"/>
      <c r="G1052" s="10"/>
    </row>
    <row r="1053" spans="3:7" hidden="1" x14ac:dyDescent="0.25">
      <c r="C1053" s="10"/>
      <c r="G1053" s="10"/>
    </row>
    <row r="1054" spans="3:7" hidden="1" x14ac:dyDescent="0.25">
      <c r="C1054" s="10"/>
      <c r="G1054" s="10"/>
    </row>
    <row r="1055" spans="3:7" hidden="1" x14ac:dyDescent="0.25">
      <c r="C1055" s="10"/>
      <c r="G1055" s="10"/>
    </row>
    <row r="1056" spans="3:7" hidden="1" x14ac:dyDescent="0.25">
      <c r="C1056" s="10"/>
      <c r="G1056" s="10"/>
    </row>
    <row r="1057" spans="3:7" hidden="1" x14ac:dyDescent="0.25">
      <c r="C1057" s="10"/>
      <c r="G1057" s="10"/>
    </row>
    <row r="1058" spans="3:7" hidden="1" x14ac:dyDescent="0.25">
      <c r="C1058" s="10"/>
      <c r="G1058" s="10"/>
    </row>
    <row r="1059" spans="3:7" hidden="1" x14ac:dyDescent="0.25">
      <c r="C1059" s="10"/>
      <c r="G1059" s="10"/>
    </row>
    <row r="1060" spans="3:7" hidden="1" x14ac:dyDescent="0.25">
      <c r="C1060" s="10"/>
      <c r="G1060" s="10"/>
    </row>
    <row r="1061" spans="3:7" hidden="1" x14ac:dyDescent="0.25">
      <c r="C1061" s="10"/>
      <c r="G1061" s="10"/>
    </row>
    <row r="1062" spans="3:7" hidden="1" x14ac:dyDescent="0.25">
      <c r="C1062" s="10"/>
      <c r="G1062" s="10"/>
    </row>
    <row r="1063" spans="3:7" hidden="1" x14ac:dyDescent="0.25">
      <c r="C1063" s="10"/>
      <c r="G1063" s="10"/>
    </row>
    <row r="1064" spans="3:7" hidden="1" x14ac:dyDescent="0.25">
      <c r="C1064" s="10"/>
      <c r="G1064" s="10"/>
    </row>
    <row r="1065" spans="3:7" hidden="1" x14ac:dyDescent="0.25">
      <c r="C1065" s="10"/>
      <c r="G1065" s="10"/>
    </row>
    <row r="1066" spans="3:7" hidden="1" x14ac:dyDescent="0.25">
      <c r="C1066" s="10"/>
      <c r="G1066" s="10"/>
    </row>
    <row r="1067" spans="3:7" hidden="1" x14ac:dyDescent="0.25">
      <c r="C1067" s="10"/>
      <c r="G1067" s="10"/>
    </row>
    <row r="1068" spans="3:7" hidden="1" x14ac:dyDescent="0.25">
      <c r="C1068" s="10"/>
      <c r="G1068" s="10"/>
    </row>
    <row r="1069" spans="3:7" hidden="1" x14ac:dyDescent="0.25">
      <c r="C1069" s="10"/>
      <c r="G1069" s="10"/>
    </row>
    <row r="1070" spans="3:7" hidden="1" x14ac:dyDescent="0.25">
      <c r="C1070" s="10"/>
      <c r="G1070" s="10"/>
    </row>
    <row r="1071" spans="3:7" hidden="1" x14ac:dyDescent="0.25">
      <c r="C1071" s="10"/>
      <c r="G1071" s="10"/>
    </row>
    <row r="1072" spans="3:7" hidden="1" x14ac:dyDescent="0.25">
      <c r="C1072" s="10"/>
      <c r="G1072" s="10"/>
    </row>
    <row r="1073" spans="3:7" hidden="1" x14ac:dyDescent="0.25">
      <c r="C1073" s="10"/>
      <c r="G1073" s="10"/>
    </row>
    <row r="1074" spans="3:7" hidden="1" x14ac:dyDescent="0.25">
      <c r="C1074" s="10"/>
      <c r="G1074" s="10"/>
    </row>
    <row r="1075" spans="3:7" hidden="1" x14ac:dyDescent="0.25">
      <c r="C1075" s="10"/>
      <c r="G1075" s="10"/>
    </row>
    <row r="1076" spans="3:7" hidden="1" x14ac:dyDescent="0.25">
      <c r="C1076" s="10"/>
      <c r="G1076" s="10"/>
    </row>
    <row r="1077" spans="3:7" hidden="1" x14ac:dyDescent="0.25">
      <c r="C1077" s="10"/>
      <c r="G1077" s="10"/>
    </row>
    <row r="1078" spans="3:7" hidden="1" x14ac:dyDescent="0.25">
      <c r="C1078" s="10"/>
      <c r="G1078" s="10"/>
    </row>
    <row r="1079" spans="3:7" hidden="1" x14ac:dyDescent="0.25">
      <c r="C1079" s="10"/>
      <c r="G1079" s="10"/>
    </row>
    <row r="1080" spans="3:7" hidden="1" x14ac:dyDescent="0.25">
      <c r="C1080" s="10"/>
      <c r="G1080" s="10"/>
    </row>
    <row r="1081" spans="3:7" hidden="1" x14ac:dyDescent="0.25">
      <c r="C1081" s="10"/>
      <c r="G1081" s="10"/>
    </row>
    <row r="1082" spans="3:7" hidden="1" x14ac:dyDescent="0.25">
      <c r="C1082" s="10"/>
      <c r="G1082" s="10"/>
    </row>
    <row r="1083" spans="3:7" hidden="1" x14ac:dyDescent="0.25">
      <c r="C1083" s="10"/>
      <c r="G1083" s="10"/>
    </row>
    <row r="1084" spans="3:7" hidden="1" x14ac:dyDescent="0.25">
      <c r="C1084" s="10"/>
      <c r="G1084" s="10"/>
    </row>
    <row r="1085" spans="3:7" hidden="1" x14ac:dyDescent="0.25">
      <c r="C1085" s="10"/>
      <c r="G1085" s="10"/>
    </row>
    <row r="1086" spans="3:7" hidden="1" x14ac:dyDescent="0.25">
      <c r="C1086" s="10"/>
      <c r="G1086" s="10"/>
    </row>
    <row r="1087" spans="3:7" hidden="1" x14ac:dyDescent="0.25">
      <c r="C1087" s="10"/>
      <c r="G1087" s="10"/>
    </row>
    <row r="1088" spans="3:7" hidden="1" x14ac:dyDescent="0.25">
      <c r="C1088" s="10"/>
      <c r="G1088" s="10"/>
    </row>
    <row r="1089" spans="3:7" hidden="1" x14ac:dyDescent="0.25">
      <c r="C1089" s="10"/>
      <c r="G1089" s="10"/>
    </row>
    <row r="1090" spans="3:7" hidden="1" x14ac:dyDescent="0.25">
      <c r="C1090" s="10"/>
      <c r="G1090" s="10"/>
    </row>
    <row r="1091" spans="3:7" hidden="1" x14ac:dyDescent="0.25">
      <c r="C1091" s="10"/>
      <c r="G1091" s="10"/>
    </row>
    <row r="1092" spans="3:7" hidden="1" x14ac:dyDescent="0.25">
      <c r="C1092" s="10"/>
      <c r="G1092" s="10"/>
    </row>
    <row r="1093" spans="3:7" hidden="1" x14ac:dyDescent="0.25">
      <c r="C1093" s="10"/>
      <c r="G1093" s="10"/>
    </row>
    <row r="1094" spans="3:7" hidden="1" x14ac:dyDescent="0.25">
      <c r="C1094" s="10"/>
      <c r="G1094" s="10"/>
    </row>
    <row r="1095" spans="3:7" hidden="1" x14ac:dyDescent="0.25">
      <c r="C1095" s="10"/>
      <c r="G1095" s="10"/>
    </row>
    <row r="1096" spans="3:7" hidden="1" x14ac:dyDescent="0.25">
      <c r="C1096" s="10"/>
      <c r="G1096" s="10"/>
    </row>
    <row r="1097" spans="3:7" hidden="1" x14ac:dyDescent="0.25">
      <c r="C1097" s="10"/>
      <c r="G1097" s="10"/>
    </row>
    <row r="1098" spans="3:7" hidden="1" x14ac:dyDescent="0.25">
      <c r="C1098" s="10"/>
      <c r="G1098" s="10"/>
    </row>
    <row r="1099" spans="3:7" hidden="1" x14ac:dyDescent="0.25">
      <c r="C1099" s="10"/>
      <c r="G1099" s="10"/>
    </row>
    <row r="1100" spans="3:7" hidden="1" x14ac:dyDescent="0.25">
      <c r="C1100" s="10"/>
      <c r="G1100" s="10"/>
    </row>
    <row r="1101" spans="3:7" hidden="1" x14ac:dyDescent="0.25">
      <c r="C1101" s="10"/>
      <c r="G1101" s="10"/>
    </row>
    <row r="1102" spans="3:7" hidden="1" x14ac:dyDescent="0.25">
      <c r="C1102" s="10"/>
      <c r="G1102" s="10"/>
    </row>
    <row r="1103" spans="3:7" hidden="1" x14ac:dyDescent="0.25">
      <c r="C1103" s="10"/>
      <c r="G1103" s="10"/>
    </row>
    <row r="1104" spans="3:7" hidden="1" x14ac:dyDescent="0.25">
      <c r="C1104" s="10"/>
      <c r="G1104" s="10"/>
    </row>
    <row r="1105" spans="3:7" hidden="1" x14ac:dyDescent="0.25">
      <c r="C1105" s="10"/>
      <c r="G1105" s="10"/>
    </row>
    <row r="1106" spans="3:7" hidden="1" x14ac:dyDescent="0.25">
      <c r="C1106" s="10"/>
      <c r="G1106" s="10"/>
    </row>
    <row r="1107" spans="3:7" hidden="1" x14ac:dyDescent="0.25">
      <c r="C1107" s="10"/>
      <c r="G1107" s="10"/>
    </row>
    <row r="1108" spans="3:7" hidden="1" x14ac:dyDescent="0.25">
      <c r="C1108" s="10"/>
      <c r="G1108" s="10"/>
    </row>
    <row r="1109" spans="3:7" hidden="1" x14ac:dyDescent="0.25">
      <c r="C1109" s="10"/>
      <c r="G1109" s="10"/>
    </row>
    <row r="1110" spans="3:7" hidden="1" x14ac:dyDescent="0.25">
      <c r="C1110" s="10"/>
      <c r="G1110" s="10"/>
    </row>
    <row r="1111" spans="3:7" hidden="1" x14ac:dyDescent="0.25">
      <c r="C1111" s="10"/>
      <c r="G1111" s="10"/>
    </row>
    <row r="1112" spans="3:7" hidden="1" x14ac:dyDescent="0.25">
      <c r="C1112" s="10"/>
      <c r="G1112" s="10"/>
    </row>
    <row r="1113" spans="3:7" hidden="1" x14ac:dyDescent="0.25">
      <c r="C1113" s="10"/>
      <c r="G1113" s="10"/>
    </row>
    <row r="1114" spans="3:7" hidden="1" x14ac:dyDescent="0.25">
      <c r="C1114" s="10"/>
      <c r="G1114" s="10"/>
    </row>
    <row r="1115" spans="3:7" hidden="1" x14ac:dyDescent="0.25">
      <c r="C1115" s="10"/>
      <c r="G1115" s="10"/>
    </row>
    <row r="1116" spans="3:7" hidden="1" x14ac:dyDescent="0.25">
      <c r="C1116" s="10"/>
      <c r="G1116" s="10"/>
    </row>
    <row r="1117" spans="3:7" hidden="1" x14ac:dyDescent="0.25">
      <c r="C1117" s="10"/>
      <c r="G1117" s="10"/>
    </row>
    <row r="1118" spans="3:7" hidden="1" x14ac:dyDescent="0.25">
      <c r="C1118" s="10"/>
      <c r="G1118" s="10"/>
    </row>
    <row r="1119" spans="3:7" hidden="1" x14ac:dyDescent="0.25">
      <c r="C1119" s="10"/>
      <c r="G1119" s="10"/>
    </row>
    <row r="1120" spans="3:7" hidden="1" x14ac:dyDescent="0.25">
      <c r="C1120" s="10"/>
      <c r="G1120" s="10"/>
    </row>
    <row r="1121" spans="3:7" hidden="1" x14ac:dyDescent="0.25">
      <c r="C1121" s="10"/>
      <c r="G1121" s="10"/>
    </row>
    <row r="1122" spans="3:7" hidden="1" x14ac:dyDescent="0.25">
      <c r="C1122" s="10"/>
      <c r="G1122" s="10"/>
    </row>
    <row r="1123" spans="3:7" hidden="1" x14ac:dyDescent="0.25">
      <c r="C1123" s="10"/>
      <c r="G1123" s="10"/>
    </row>
    <row r="1124" spans="3:7" hidden="1" x14ac:dyDescent="0.25">
      <c r="C1124" s="10"/>
      <c r="G1124" s="10"/>
    </row>
    <row r="1125" spans="3:7" hidden="1" x14ac:dyDescent="0.25">
      <c r="C1125" s="10"/>
      <c r="G1125" s="10"/>
    </row>
    <row r="1126" spans="3:7" hidden="1" x14ac:dyDescent="0.25">
      <c r="C1126" s="10"/>
      <c r="G1126" s="10"/>
    </row>
    <row r="1127" spans="3:7" hidden="1" x14ac:dyDescent="0.25">
      <c r="C1127" s="10"/>
      <c r="G1127" s="10"/>
    </row>
    <row r="1128" spans="3:7" hidden="1" x14ac:dyDescent="0.25">
      <c r="C1128" s="10"/>
      <c r="G1128" s="10"/>
    </row>
    <row r="1129" spans="3:7" hidden="1" x14ac:dyDescent="0.25">
      <c r="C1129" s="10"/>
      <c r="G1129" s="10"/>
    </row>
    <row r="1130" spans="3:7" hidden="1" x14ac:dyDescent="0.25">
      <c r="C1130" s="10"/>
      <c r="G1130" s="10"/>
    </row>
    <row r="1131" spans="3:7" hidden="1" x14ac:dyDescent="0.25">
      <c r="C1131" s="10"/>
      <c r="G1131" s="10"/>
    </row>
    <row r="1132" spans="3:7" hidden="1" x14ac:dyDescent="0.25">
      <c r="C1132" s="10"/>
      <c r="G1132" s="10"/>
    </row>
    <row r="1133" spans="3:7" hidden="1" x14ac:dyDescent="0.25">
      <c r="C1133" s="10"/>
      <c r="G1133" s="10"/>
    </row>
    <row r="1134" spans="3:7" hidden="1" x14ac:dyDescent="0.25">
      <c r="C1134" s="10"/>
      <c r="G1134" s="10"/>
    </row>
    <row r="1135" spans="3:7" hidden="1" x14ac:dyDescent="0.25">
      <c r="C1135" s="10"/>
      <c r="G1135" s="10"/>
    </row>
    <row r="1136" spans="3:7" hidden="1" x14ac:dyDescent="0.25">
      <c r="C1136" s="10"/>
      <c r="G1136" s="10"/>
    </row>
    <row r="1137" spans="3:7" hidden="1" x14ac:dyDescent="0.25">
      <c r="C1137" s="10"/>
      <c r="G1137" s="10"/>
    </row>
    <row r="1138" spans="3:7" hidden="1" x14ac:dyDescent="0.25">
      <c r="C1138" s="10"/>
      <c r="G1138" s="10"/>
    </row>
    <row r="1139" spans="3:7" hidden="1" x14ac:dyDescent="0.25">
      <c r="C1139" s="10"/>
      <c r="G1139" s="10"/>
    </row>
    <row r="1140" spans="3:7" hidden="1" x14ac:dyDescent="0.25">
      <c r="C1140" s="10"/>
      <c r="G1140" s="10"/>
    </row>
    <row r="1141" spans="3:7" hidden="1" x14ac:dyDescent="0.25">
      <c r="C1141" s="10"/>
      <c r="G1141" s="10"/>
    </row>
    <row r="1142" spans="3:7" hidden="1" x14ac:dyDescent="0.25">
      <c r="C1142" s="10"/>
      <c r="G1142" s="10"/>
    </row>
    <row r="1143" spans="3:7" hidden="1" x14ac:dyDescent="0.25">
      <c r="C1143" s="10"/>
      <c r="G1143" s="10"/>
    </row>
    <row r="1144" spans="3:7" hidden="1" x14ac:dyDescent="0.25">
      <c r="C1144" s="10"/>
      <c r="G1144" s="10"/>
    </row>
    <row r="1145" spans="3:7" hidden="1" x14ac:dyDescent="0.25">
      <c r="C1145" s="10"/>
      <c r="G1145" s="10"/>
    </row>
    <row r="1146" spans="3:7" hidden="1" x14ac:dyDescent="0.25">
      <c r="C1146" s="10"/>
      <c r="G1146" s="10"/>
    </row>
    <row r="1147" spans="3:7" hidden="1" x14ac:dyDescent="0.25">
      <c r="C1147" s="10"/>
      <c r="G1147" s="10"/>
    </row>
    <row r="1148" spans="3:7" hidden="1" x14ac:dyDescent="0.25">
      <c r="C1148" s="10"/>
      <c r="G1148" s="10"/>
    </row>
    <row r="1149" spans="3:7" hidden="1" x14ac:dyDescent="0.25">
      <c r="C1149" s="10"/>
      <c r="G1149" s="10"/>
    </row>
    <row r="1150" spans="3:7" hidden="1" x14ac:dyDescent="0.25">
      <c r="C1150" s="10"/>
      <c r="G1150" s="10"/>
    </row>
    <row r="1151" spans="3:7" hidden="1" x14ac:dyDescent="0.25">
      <c r="C1151" s="10"/>
      <c r="G1151" s="10"/>
    </row>
    <row r="1152" spans="3:7" hidden="1" x14ac:dyDescent="0.25">
      <c r="C1152" s="10"/>
      <c r="G1152" s="10"/>
    </row>
    <row r="1153" spans="3:7" hidden="1" x14ac:dyDescent="0.25">
      <c r="C1153" s="10"/>
      <c r="G1153" s="10"/>
    </row>
    <row r="1154" spans="3:7" hidden="1" x14ac:dyDescent="0.25">
      <c r="C1154" s="10"/>
      <c r="G1154" s="10"/>
    </row>
    <row r="1155" spans="3:7" hidden="1" x14ac:dyDescent="0.25">
      <c r="C1155" s="10"/>
      <c r="G1155" s="10"/>
    </row>
    <row r="1156" spans="3:7" hidden="1" x14ac:dyDescent="0.25">
      <c r="C1156" s="10"/>
      <c r="G1156" s="10"/>
    </row>
    <row r="1157" spans="3:7" hidden="1" x14ac:dyDescent="0.25">
      <c r="C1157" s="10"/>
      <c r="G1157" s="10"/>
    </row>
    <row r="1158" spans="3:7" hidden="1" x14ac:dyDescent="0.25">
      <c r="C1158" s="10"/>
      <c r="G1158" s="10"/>
    </row>
    <row r="1159" spans="3:7" hidden="1" x14ac:dyDescent="0.25">
      <c r="C1159" s="10"/>
      <c r="G1159" s="10"/>
    </row>
    <row r="1160" spans="3:7" hidden="1" x14ac:dyDescent="0.25">
      <c r="C1160" s="10"/>
      <c r="G1160" s="10"/>
    </row>
    <row r="1161" spans="3:7" hidden="1" x14ac:dyDescent="0.25">
      <c r="C1161" s="10"/>
      <c r="G1161" s="10"/>
    </row>
    <row r="1162" spans="3:7" hidden="1" x14ac:dyDescent="0.25">
      <c r="C1162" s="10"/>
      <c r="G1162" s="10"/>
    </row>
    <row r="1163" spans="3:7" hidden="1" x14ac:dyDescent="0.25">
      <c r="C1163" s="10"/>
      <c r="G1163" s="10"/>
    </row>
    <row r="1164" spans="3:7" hidden="1" x14ac:dyDescent="0.25">
      <c r="C1164" s="10"/>
      <c r="G1164" s="10"/>
    </row>
    <row r="1165" spans="3:7" hidden="1" x14ac:dyDescent="0.25">
      <c r="C1165" s="10"/>
      <c r="G1165" s="10"/>
    </row>
    <row r="1166" spans="3:7" hidden="1" x14ac:dyDescent="0.25">
      <c r="C1166" s="10"/>
      <c r="G1166" s="10"/>
    </row>
    <row r="1167" spans="3:7" hidden="1" x14ac:dyDescent="0.25">
      <c r="C1167" s="10"/>
      <c r="G1167" s="10"/>
    </row>
    <row r="1168" spans="3:7" hidden="1" x14ac:dyDescent="0.25">
      <c r="C1168" s="10"/>
      <c r="G1168" s="10"/>
    </row>
    <row r="1169" spans="3:7" hidden="1" x14ac:dyDescent="0.25">
      <c r="C1169" s="10"/>
      <c r="G1169" s="10"/>
    </row>
    <row r="1170" spans="3:7" hidden="1" x14ac:dyDescent="0.25">
      <c r="C1170" s="10"/>
      <c r="G1170" s="10"/>
    </row>
    <row r="1171" spans="3:7" hidden="1" x14ac:dyDescent="0.25">
      <c r="C1171" s="10"/>
      <c r="G1171" s="10"/>
    </row>
    <row r="1172" spans="3:7" hidden="1" x14ac:dyDescent="0.25">
      <c r="C1172" s="10"/>
      <c r="G1172" s="10"/>
    </row>
    <row r="1173" spans="3:7" hidden="1" x14ac:dyDescent="0.25">
      <c r="C1173" s="10"/>
      <c r="G1173" s="10"/>
    </row>
    <row r="1174" spans="3:7" hidden="1" x14ac:dyDescent="0.25">
      <c r="C1174" s="10"/>
      <c r="G1174" s="10"/>
    </row>
    <row r="1175" spans="3:7" hidden="1" x14ac:dyDescent="0.25">
      <c r="C1175" s="10"/>
      <c r="G1175" s="10"/>
    </row>
    <row r="1176" spans="3:7" hidden="1" x14ac:dyDescent="0.25">
      <c r="C1176" s="10"/>
      <c r="G1176" s="10"/>
    </row>
    <row r="1177" spans="3:7" hidden="1" x14ac:dyDescent="0.25">
      <c r="C1177" s="10"/>
      <c r="G1177" s="10"/>
    </row>
    <row r="1178" spans="3:7" hidden="1" x14ac:dyDescent="0.25">
      <c r="C1178" s="10"/>
      <c r="G1178" s="10"/>
    </row>
    <row r="1179" spans="3:7" hidden="1" x14ac:dyDescent="0.25">
      <c r="C1179" s="10"/>
      <c r="G1179" s="10"/>
    </row>
    <row r="1180" spans="3:7" hidden="1" x14ac:dyDescent="0.25">
      <c r="C1180" s="10"/>
      <c r="G1180" s="10"/>
    </row>
    <row r="1181" spans="3:7" hidden="1" x14ac:dyDescent="0.25">
      <c r="C1181" s="10"/>
      <c r="G1181" s="10"/>
    </row>
    <row r="1182" spans="3:7" hidden="1" x14ac:dyDescent="0.25">
      <c r="C1182" s="10"/>
      <c r="G1182" s="10"/>
    </row>
    <row r="1183" spans="3:7" hidden="1" x14ac:dyDescent="0.25">
      <c r="C1183" s="10"/>
      <c r="G1183" s="10"/>
    </row>
    <row r="1184" spans="3:7" hidden="1" x14ac:dyDescent="0.25">
      <c r="C1184" s="10"/>
      <c r="G1184" s="10"/>
    </row>
    <row r="1185" spans="3:7" hidden="1" x14ac:dyDescent="0.25">
      <c r="C1185" s="10"/>
      <c r="G1185" s="10"/>
    </row>
    <row r="1186" spans="3:7" hidden="1" x14ac:dyDescent="0.25">
      <c r="C1186" s="10"/>
      <c r="G1186" s="10"/>
    </row>
    <row r="1187" spans="3:7" hidden="1" x14ac:dyDescent="0.25">
      <c r="C1187" s="10"/>
      <c r="G1187" s="10"/>
    </row>
    <row r="1188" spans="3:7" hidden="1" x14ac:dyDescent="0.25">
      <c r="C1188" s="10"/>
      <c r="G1188" s="10"/>
    </row>
    <row r="1189" spans="3:7" hidden="1" x14ac:dyDescent="0.25">
      <c r="C1189" s="10"/>
      <c r="G1189" s="10"/>
    </row>
    <row r="1190" spans="3:7" hidden="1" x14ac:dyDescent="0.25">
      <c r="C1190" s="10"/>
      <c r="G1190" s="10"/>
    </row>
    <row r="1191" spans="3:7" hidden="1" x14ac:dyDescent="0.25">
      <c r="C1191" s="10"/>
      <c r="G1191" s="10"/>
    </row>
    <row r="1192" spans="3:7" hidden="1" x14ac:dyDescent="0.25">
      <c r="C1192" s="10"/>
      <c r="G1192" s="10"/>
    </row>
    <row r="1193" spans="3:7" hidden="1" x14ac:dyDescent="0.25">
      <c r="C1193" s="10"/>
      <c r="G1193" s="10"/>
    </row>
    <row r="1194" spans="3:7" hidden="1" x14ac:dyDescent="0.25">
      <c r="C1194" s="10"/>
      <c r="G1194" s="10"/>
    </row>
    <row r="1195" spans="3:7" hidden="1" x14ac:dyDescent="0.25">
      <c r="C1195" s="10"/>
      <c r="G1195" s="10"/>
    </row>
    <row r="1196" spans="3:7" hidden="1" x14ac:dyDescent="0.25">
      <c r="C1196" s="10"/>
      <c r="G1196" s="10"/>
    </row>
    <row r="1197" spans="3:7" hidden="1" x14ac:dyDescent="0.25">
      <c r="C1197" s="10"/>
      <c r="G1197" s="10"/>
    </row>
    <row r="1198" spans="3:7" hidden="1" x14ac:dyDescent="0.25">
      <c r="C1198" s="10"/>
      <c r="G1198" s="10"/>
    </row>
    <row r="1199" spans="3:7" hidden="1" x14ac:dyDescent="0.25">
      <c r="C1199" s="10"/>
      <c r="G1199" s="10"/>
    </row>
    <row r="1200" spans="3:7" hidden="1" x14ac:dyDescent="0.25">
      <c r="C1200" s="10"/>
      <c r="G1200" s="10"/>
    </row>
    <row r="1201" spans="3:7" hidden="1" x14ac:dyDescent="0.25">
      <c r="C1201" s="10"/>
      <c r="G1201" s="10"/>
    </row>
    <row r="1202" spans="3:7" hidden="1" x14ac:dyDescent="0.25">
      <c r="C1202" s="10"/>
      <c r="G1202" s="10"/>
    </row>
    <row r="1203" spans="3:7" hidden="1" x14ac:dyDescent="0.25">
      <c r="C1203" s="10"/>
      <c r="G1203" s="10"/>
    </row>
    <row r="1204" spans="3:7" hidden="1" x14ac:dyDescent="0.25">
      <c r="C1204" s="10"/>
      <c r="G1204" s="10"/>
    </row>
    <row r="1205" spans="3:7" hidden="1" x14ac:dyDescent="0.25">
      <c r="C1205" s="10"/>
      <c r="G1205" s="10"/>
    </row>
    <row r="1206" spans="3:7" hidden="1" x14ac:dyDescent="0.25">
      <c r="C1206" s="10"/>
      <c r="G1206" s="10"/>
    </row>
    <row r="1207" spans="3:7" hidden="1" x14ac:dyDescent="0.25">
      <c r="C1207" s="10"/>
      <c r="G1207" s="10"/>
    </row>
    <row r="1208" spans="3:7" hidden="1" x14ac:dyDescent="0.25">
      <c r="C1208" s="10"/>
      <c r="G1208" s="10"/>
    </row>
    <row r="1209" spans="3:7" hidden="1" x14ac:dyDescent="0.25">
      <c r="C1209" s="10"/>
      <c r="G1209" s="10"/>
    </row>
    <row r="1210" spans="3:7" hidden="1" x14ac:dyDescent="0.25">
      <c r="C1210" s="10"/>
      <c r="G1210" s="10"/>
    </row>
    <row r="1211" spans="3:7" hidden="1" x14ac:dyDescent="0.25">
      <c r="C1211" s="10"/>
      <c r="G1211" s="10"/>
    </row>
    <row r="1212" spans="3:7" hidden="1" x14ac:dyDescent="0.25">
      <c r="C1212" s="10"/>
      <c r="G1212" s="10"/>
    </row>
    <row r="1213" spans="3:7" hidden="1" x14ac:dyDescent="0.25">
      <c r="C1213" s="10"/>
      <c r="G1213" s="10"/>
    </row>
    <row r="1214" spans="3:7" hidden="1" x14ac:dyDescent="0.25">
      <c r="C1214" s="10"/>
      <c r="G1214" s="10"/>
    </row>
    <row r="1215" spans="3:7" hidden="1" x14ac:dyDescent="0.25">
      <c r="C1215" s="10"/>
      <c r="G1215" s="10"/>
    </row>
    <row r="1216" spans="3:7" hidden="1" x14ac:dyDescent="0.25">
      <c r="C1216" s="10"/>
      <c r="G1216" s="10"/>
    </row>
    <row r="1217" spans="3:7" hidden="1" x14ac:dyDescent="0.25">
      <c r="C1217" s="10"/>
      <c r="G1217" s="10"/>
    </row>
    <row r="1218" spans="3:7" hidden="1" x14ac:dyDescent="0.25">
      <c r="C1218" s="10"/>
      <c r="G1218" s="10"/>
    </row>
    <row r="1219" spans="3:7" hidden="1" x14ac:dyDescent="0.25">
      <c r="C1219" s="10"/>
      <c r="G1219" s="10"/>
    </row>
    <row r="1220" spans="3:7" hidden="1" x14ac:dyDescent="0.25">
      <c r="C1220" s="10"/>
      <c r="G1220" s="10"/>
    </row>
    <row r="1221" spans="3:7" hidden="1" x14ac:dyDescent="0.25">
      <c r="C1221" s="10"/>
      <c r="G1221" s="10"/>
    </row>
    <row r="1222" spans="3:7" hidden="1" x14ac:dyDescent="0.25">
      <c r="C1222" s="10"/>
      <c r="G1222" s="10"/>
    </row>
    <row r="1223" spans="3:7" hidden="1" x14ac:dyDescent="0.25">
      <c r="C1223" s="10"/>
      <c r="G1223" s="10"/>
    </row>
    <row r="1224" spans="3:7" hidden="1" x14ac:dyDescent="0.25">
      <c r="C1224" s="10"/>
      <c r="G1224" s="10"/>
    </row>
    <row r="1225" spans="3:7" hidden="1" x14ac:dyDescent="0.25">
      <c r="C1225" s="10"/>
      <c r="G1225" s="10"/>
    </row>
    <row r="1226" spans="3:7" hidden="1" x14ac:dyDescent="0.25">
      <c r="C1226" s="10"/>
      <c r="G1226" s="10"/>
    </row>
    <row r="1227" spans="3:7" hidden="1" x14ac:dyDescent="0.25">
      <c r="C1227" s="10"/>
      <c r="G1227" s="10"/>
    </row>
    <row r="1228" spans="3:7" hidden="1" x14ac:dyDescent="0.25">
      <c r="C1228" s="10"/>
      <c r="G1228" s="10"/>
    </row>
    <row r="1229" spans="3:7" hidden="1" x14ac:dyDescent="0.25">
      <c r="C1229" s="10"/>
      <c r="G1229" s="10"/>
    </row>
    <row r="1230" spans="3:7" hidden="1" x14ac:dyDescent="0.25">
      <c r="C1230" s="10"/>
      <c r="G1230" s="10"/>
    </row>
    <row r="1231" spans="3:7" hidden="1" x14ac:dyDescent="0.25">
      <c r="C1231" s="10"/>
      <c r="G1231" s="10"/>
    </row>
    <row r="1232" spans="3:7" hidden="1" x14ac:dyDescent="0.25">
      <c r="C1232" s="10"/>
      <c r="G1232" s="10"/>
    </row>
    <row r="1233" spans="3:7" hidden="1" x14ac:dyDescent="0.25">
      <c r="C1233" s="10"/>
      <c r="G1233" s="10"/>
    </row>
    <row r="1234" spans="3:7" hidden="1" x14ac:dyDescent="0.25">
      <c r="C1234" s="10"/>
      <c r="G1234" s="10"/>
    </row>
    <row r="1235" spans="3:7" hidden="1" x14ac:dyDescent="0.25">
      <c r="C1235" s="10"/>
      <c r="G1235" s="10"/>
    </row>
    <row r="1236" spans="3:7" hidden="1" x14ac:dyDescent="0.25">
      <c r="C1236" s="10"/>
      <c r="G1236" s="10"/>
    </row>
    <row r="1237" spans="3:7" hidden="1" x14ac:dyDescent="0.25">
      <c r="C1237" s="10"/>
      <c r="G1237" s="10"/>
    </row>
    <row r="1238" spans="3:7" hidden="1" x14ac:dyDescent="0.25">
      <c r="C1238" s="10"/>
      <c r="G1238" s="10"/>
    </row>
    <row r="1239" spans="3:7" hidden="1" x14ac:dyDescent="0.25">
      <c r="C1239" s="10"/>
      <c r="G1239" s="10"/>
    </row>
    <row r="1240" spans="3:7" hidden="1" x14ac:dyDescent="0.25">
      <c r="C1240" s="10"/>
      <c r="G1240" s="10"/>
    </row>
    <row r="1241" spans="3:7" hidden="1" x14ac:dyDescent="0.25">
      <c r="C1241" s="10"/>
      <c r="G1241" s="10"/>
    </row>
    <row r="1242" spans="3:7" hidden="1" x14ac:dyDescent="0.25">
      <c r="C1242" s="10"/>
      <c r="G1242" s="10"/>
    </row>
    <row r="1243" spans="3:7" hidden="1" x14ac:dyDescent="0.25">
      <c r="C1243" s="10"/>
      <c r="G1243" s="10"/>
    </row>
    <row r="1244" spans="3:7" hidden="1" x14ac:dyDescent="0.25">
      <c r="C1244" s="10"/>
      <c r="G1244" s="10"/>
    </row>
    <row r="1245" spans="3:7" hidden="1" x14ac:dyDescent="0.25">
      <c r="C1245" s="10"/>
      <c r="G1245" s="10"/>
    </row>
    <row r="1246" spans="3:7" hidden="1" x14ac:dyDescent="0.25">
      <c r="C1246" s="10"/>
      <c r="G1246" s="10"/>
    </row>
    <row r="1247" spans="3:7" hidden="1" x14ac:dyDescent="0.25">
      <c r="C1247" s="10"/>
      <c r="G1247" s="10"/>
    </row>
    <row r="1248" spans="3:7" hidden="1" x14ac:dyDescent="0.25">
      <c r="C1248" s="10"/>
      <c r="G1248" s="10"/>
    </row>
    <row r="1249" spans="3:7" hidden="1" x14ac:dyDescent="0.25">
      <c r="C1249" s="10"/>
      <c r="G1249" s="10"/>
    </row>
    <row r="1250" spans="3:7" hidden="1" x14ac:dyDescent="0.25">
      <c r="C1250" s="10"/>
      <c r="G1250" s="10"/>
    </row>
    <row r="1251" spans="3:7" hidden="1" x14ac:dyDescent="0.25">
      <c r="C1251" s="10"/>
      <c r="G1251" s="10"/>
    </row>
    <row r="1252" spans="3:7" hidden="1" x14ac:dyDescent="0.25">
      <c r="C1252" s="10"/>
      <c r="G1252" s="10"/>
    </row>
    <row r="1253" spans="3:7" hidden="1" x14ac:dyDescent="0.25">
      <c r="C1253" s="10"/>
      <c r="G1253" s="10"/>
    </row>
    <row r="1254" spans="3:7" hidden="1" x14ac:dyDescent="0.25">
      <c r="C1254" s="10"/>
      <c r="G1254" s="10"/>
    </row>
    <row r="1255" spans="3:7" hidden="1" x14ac:dyDescent="0.25">
      <c r="C1255" s="10"/>
      <c r="G1255" s="10"/>
    </row>
    <row r="1256" spans="3:7" hidden="1" x14ac:dyDescent="0.25">
      <c r="C1256" s="10"/>
      <c r="G1256" s="10"/>
    </row>
    <row r="1257" spans="3:7" hidden="1" x14ac:dyDescent="0.25">
      <c r="C1257" s="10"/>
      <c r="G1257" s="10"/>
    </row>
    <row r="1258" spans="3:7" hidden="1" x14ac:dyDescent="0.25">
      <c r="C1258" s="10"/>
      <c r="G1258" s="10"/>
    </row>
    <row r="1259" spans="3:7" hidden="1" x14ac:dyDescent="0.25">
      <c r="C1259" s="10"/>
      <c r="G1259" s="10"/>
    </row>
    <row r="1260" spans="3:7" hidden="1" x14ac:dyDescent="0.25">
      <c r="C1260" s="10"/>
      <c r="G1260" s="10"/>
    </row>
    <row r="1261" spans="3:7" hidden="1" x14ac:dyDescent="0.25">
      <c r="C1261" s="10"/>
      <c r="G1261" s="10"/>
    </row>
    <row r="1262" spans="3:7" hidden="1" x14ac:dyDescent="0.25">
      <c r="C1262" s="10"/>
      <c r="G1262" s="10"/>
    </row>
    <row r="1263" spans="3:7" hidden="1" x14ac:dyDescent="0.25">
      <c r="C1263" s="10"/>
      <c r="G1263" s="10"/>
    </row>
    <row r="1264" spans="3:7" hidden="1" x14ac:dyDescent="0.25">
      <c r="C1264" s="10"/>
      <c r="G1264" s="10"/>
    </row>
    <row r="1265" spans="3:7" hidden="1" x14ac:dyDescent="0.25">
      <c r="C1265" s="10"/>
      <c r="G1265" s="10"/>
    </row>
    <row r="1266" spans="3:7" hidden="1" x14ac:dyDescent="0.25">
      <c r="C1266" s="10"/>
      <c r="G1266" s="10"/>
    </row>
    <row r="1267" spans="3:7" hidden="1" x14ac:dyDescent="0.25">
      <c r="C1267" s="10"/>
      <c r="G1267" s="10"/>
    </row>
    <row r="1268" spans="3:7" hidden="1" x14ac:dyDescent="0.25">
      <c r="C1268" s="10"/>
      <c r="G1268" s="10"/>
    </row>
    <row r="1269" spans="3:7" hidden="1" x14ac:dyDescent="0.25">
      <c r="C1269" s="10"/>
      <c r="G1269" s="10"/>
    </row>
    <row r="1270" spans="3:7" hidden="1" x14ac:dyDescent="0.25">
      <c r="C1270" s="10"/>
      <c r="G1270" s="10"/>
    </row>
    <row r="1271" spans="3:7" hidden="1" x14ac:dyDescent="0.25">
      <c r="C1271" s="10"/>
      <c r="G1271" s="10"/>
    </row>
    <row r="1272" spans="3:7" hidden="1" x14ac:dyDescent="0.25">
      <c r="C1272" s="10"/>
      <c r="G1272" s="10"/>
    </row>
    <row r="1273" spans="3:7" hidden="1" x14ac:dyDescent="0.25">
      <c r="C1273" s="10"/>
      <c r="G1273" s="10"/>
    </row>
    <row r="1274" spans="3:7" hidden="1" x14ac:dyDescent="0.25">
      <c r="C1274" s="10"/>
      <c r="G1274" s="10"/>
    </row>
    <row r="1275" spans="3:7" hidden="1" x14ac:dyDescent="0.25">
      <c r="C1275" s="10"/>
      <c r="G1275" s="10"/>
    </row>
    <row r="1276" spans="3:7" hidden="1" x14ac:dyDescent="0.25">
      <c r="C1276" s="10"/>
      <c r="G1276" s="10"/>
    </row>
    <row r="1277" spans="3:7" hidden="1" x14ac:dyDescent="0.25">
      <c r="C1277" s="10"/>
      <c r="G1277" s="10"/>
    </row>
    <row r="1278" spans="3:7" hidden="1" x14ac:dyDescent="0.25">
      <c r="C1278" s="10"/>
      <c r="G1278" s="10"/>
    </row>
    <row r="1279" spans="3:7" hidden="1" x14ac:dyDescent="0.25">
      <c r="C1279" s="10"/>
      <c r="G1279" s="10"/>
    </row>
    <row r="1280" spans="3:7" hidden="1" x14ac:dyDescent="0.25">
      <c r="C1280" s="10"/>
      <c r="G1280" s="10"/>
    </row>
    <row r="1281" spans="3:7" hidden="1" x14ac:dyDescent="0.25">
      <c r="C1281" s="10"/>
      <c r="G1281" s="10"/>
    </row>
    <row r="1282" spans="3:7" hidden="1" x14ac:dyDescent="0.25">
      <c r="C1282" s="10"/>
      <c r="G1282" s="10"/>
    </row>
    <row r="1283" spans="3:7" hidden="1" x14ac:dyDescent="0.25">
      <c r="C1283" s="10"/>
      <c r="G1283" s="10"/>
    </row>
    <row r="1284" spans="3:7" hidden="1" x14ac:dyDescent="0.25">
      <c r="C1284" s="10"/>
      <c r="G1284" s="10"/>
    </row>
    <row r="1285" spans="3:7" hidden="1" x14ac:dyDescent="0.25">
      <c r="C1285" s="10"/>
      <c r="G1285" s="10"/>
    </row>
    <row r="1286" spans="3:7" hidden="1" x14ac:dyDescent="0.25">
      <c r="C1286" s="10"/>
      <c r="G1286" s="10"/>
    </row>
    <row r="1287" spans="3:7" hidden="1" x14ac:dyDescent="0.25">
      <c r="C1287" s="10"/>
      <c r="G1287" s="10"/>
    </row>
    <row r="1288" spans="3:7" hidden="1" x14ac:dyDescent="0.25">
      <c r="C1288" s="10"/>
      <c r="G1288" s="10"/>
    </row>
    <row r="1289" spans="3:7" hidden="1" x14ac:dyDescent="0.25">
      <c r="C1289" s="10"/>
      <c r="G1289" s="10"/>
    </row>
    <row r="1290" spans="3:7" hidden="1" x14ac:dyDescent="0.25">
      <c r="C1290" s="10"/>
      <c r="G1290" s="10"/>
    </row>
    <row r="1291" spans="3:7" hidden="1" x14ac:dyDescent="0.25">
      <c r="C1291" s="10"/>
      <c r="G1291" s="10"/>
    </row>
    <row r="1292" spans="3:7" hidden="1" x14ac:dyDescent="0.25">
      <c r="C1292" s="10"/>
      <c r="G1292" s="10"/>
    </row>
    <row r="1293" spans="3:7" hidden="1" x14ac:dyDescent="0.25">
      <c r="C1293" s="10"/>
      <c r="G1293" s="10"/>
    </row>
    <row r="1294" spans="3:7" hidden="1" x14ac:dyDescent="0.25">
      <c r="C1294" s="10"/>
      <c r="G1294" s="10"/>
    </row>
    <row r="1295" spans="3:7" hidden="1" x14ac:dyDescent="0.25">
      <c r="C1295" s="10"/>
      <c r="G1295" s="10"/>
    </row>
    <row r="1296" spans="3:7" hidden="1" x14ac:dyDescent="0.25">
      <c r="C1296" s="10"/>
      <c r="G1296" s="10"/>
    </row>
    <row r="1297" spans="3:7" hidden="1" x14ac:dyDescent="0.25">
      <c r="C1297" s="10"/>
      <c r="G1297" s="10"/>
    </row>
    <row r="1298" spans="3:7" hidden="1" x14ac:dyDescent="0.25">
      <c r="C1298" s="10"/>
      <c r="G1298" s="10"/>
    </row>
    <row r="1299" spans="3:7" hidden="1" x14ac:dyDescent="0.25">
      <c r="C1299" s="10"/>
      <c r="G1299" s="10"/>
    </row>
    <row r="1300" spans="3:7" hidden="1" x14ac:dyDescent="0.25">
      <c r="C1300" s="10"/>
      <c r="G1300" s="10"/>
    </row>
    <row r="1301" spans="3:7" hidden="1" x14ac:dyDescent="0.25">
      <c r="C1301" s="10"/>
      <c r="G1301" s="10"/>
    </row>
    <row r="1302" spans="3:7" hidden="1" x14ac:dyDescent="0.25">
      <c r="C1302" s="10"/>
      <c r="G1302" s="10"/>
    </row>
    <row r="1303" spans="3:7" hidden="1" x14ac:dyDescent="0.25">
      <c r="C1303" s="10"/>
      <c r="G1303" s="10"/>
    </row>
    <row r="1304" spans="3:7" hidden="1" x14ac:dyDescent="0.25">
      <c r="C1304" s="10"/>
      <c r="G1304" s="10"/>
    </row>
    <row r="1305" spans="3:7" hidden="1" x14ac:dyDescent="0.25">
      <c r="C1305" s="10"/>
      <c r="G1305" s="10"/>
    </row>
    <row r="1306" spans="3:7" hidden="1" x14ac:dyDescent="0.25">
      <c r="C1306" s="10"/>
      <c r="G1306" s="10"/>
    </row>
    <row r="1307" spans="3:7" hidden="1" x14ac:dyDescent="0.25">
      <c r="C1307" s="10"/>
      <c r="G1307" s="10"/>
    </row>
    <row r="1308" spans="3:7" hidden="1" x14ac:dyDescent="0.25">
      <c r="C1308" s="10"/>
      <c r="G1308" s="10"/>
    </row>
    <row r="1309" spans="3:7" hidden="1" x14ac:dyDescent="0.25">
      <c r="C1309" s="10"/>
      <c r="G1309" s="10"/>
    </row>
    <row r="1310" spans="3:7" hidden="1" x14ac:dyDescent="0.25">
      <c r="C1310" s="10"/>
      <c r="G1310" s="10"/>
    </row>
    <row r="1311" spans="3:7" hidden="1" x14ac:dyDescent="0.25">
      <c r="C1311" s="10"/>
      <c r="G1311" s="10"/>
    </row>
    <row r="1312" spans="3:7" hidden="1" x14ac:dyDescent="0.25">
      <c r="C1312" s="10"/>
      <c r="G1312" s="10"/>
    </row>
    <row r="1313" spans="3:7" hidden="1" x14ac:dyDescent="0.25">
      <c r="C1313" s="10"/>
      <c r="G1313" s="10"/>
    </row>
    <row r="1314" spans="3:7" hidden="1" x14ac:dyDescent="0.25">
      <c r="C1314" s="10"/>
      <c r="G1314" s="10"/>
    </row>
    <row r="1315" spans="3:7" hidden="1" x14ac:dyDescent="0.25">
      <c r="C1315" s="10"/>
      <c r="G1315" s="10"/>
    </row>
    <row r="1316" spans="3:7" hidden="1" x14ac:dyDescent="0.25">
      <c r="C1316" s="10"/>
      <c r="G1316" s="10"/>
    </row>
    <row r="1317" spans="3:7" hidden="1" x14ac:dyDescent="0.25">
      <c r="C1317" s="10"/>
      <c r="G1317" s="10"/>
    </row>
    <row r="1318" spans="3:7" hidden="1" x14ac:dyDescent="0.25">
      <c r="C1318" s="10"/>
      <c r="G1318" s="10"/>
    </row>
    <row r="1319" spans="3:7" hidden="1" x14ac:dyDescent="0.25">
      <c r="C1319" s="10"/>
      <c r="G1319" s="10"/>
    </row>
    <row r="1320" spans="3:7" hidden="1" x14ac:dyDescent="0.25">
      <c r="C1320" s="10"/>
      <c r="G1320" s="10"/>
    </row>
    <row r="1321" spans="3:7" hidden="1" x14ac:dyDescent="0.25">
      <c r="C1321" s="10"/>
      <c r="G1321" s="10"/>
    </row>
    <row r="1322" spans="3:7" hidden="1" x14ac:dyDescent="0.25">
      <c r="C1322" s="10"/>
      <c r="G1322" s="10"/>
    </row>
    <row r="1323" spans="3:7" hidden="1" x14ac:dyDescent="0.25">
      <c r="C1323" s="10"/>
      <c r="G1323" s="10"/>
    </row>
    <row r="1324" spans="3:7" hidden="1" x14ac:dyDescent="0.25">
      <c r="C1324" s="10"/>
      <c r="G1324" s="10"/>
    </row>
    <row r="1325" spans="3:7" hidden="1" x14ac:dyDescent="0.25">
      <c r="C1325" s="10"/>
      <c r="G1325" s="10"/>
    </row>
    <row r="1326" spans="3:7" hidden="1" x14ac:dyDescent="0.25">
      <c r="C1326" s="10"/>
      <c r="G1326" s="10"/>
    </row>
    <row r="1327" spans="3:7" hidden="1" x14ac:dyDescent="0.25">
      <c r="C1327" s="10"/>
      <c r="G1327" s="10"/>
    </row>
    <row r="1328" spans="3:7" hidden="1" x14ac:dyDescent="0.25">
      <c r="C1328" s="10"/>
      <c r="G1328" s="10"/>
    </row>
    <row r="1329" spans="3:7" hidden="1" x14ac:dyDescent="0.25">
      <c r="C1329" s="10"/>
      <c r="G1329" s="10"/>
    </row>
    <row r="1330" spans="3:7" hidden="1" x14ac:dyDescent="0.25">
      <c r="C1330" s="10"/>
      <c r="G1330" s="10"/>
    </row>
    <row r="1331" spans="3:7" hidden="1" x14ac:dyDescent="0.25">
      <c r="C1331" s="10"/>
      <c r="G1331" s="10"/>
    </row>
    <row r="1332" spans="3:7" hidden="1" x14ac:dyDescent="0.25">
      <c r="C1332" s="10"/>
      <c r="G1332" s="10"/>
    </row>
    <row r="1333" spans="3:7" hidden="1" x14ac:dyDescent="0.25">
      <c r="C1333" s="10"/>
      <c r="G1333" s="10"/>
    </row>
    <row r="1334" spans="3:7" hidden="1" x14ac:dyDescent="0.25">
      <c r="C1334" s="10"/>
      <c r="G1334" s="10"/>
    </row>
    <row r="1335" spans="3:7" hidden="1" x14ac:dyDescent="0.25">
      <c r="C1335" s="10"/>
      <c r="G1335" s="10"/>
    </row>
    <row r="1336" spans="3:7" hidden="1" x14ac:dyDescent="0.25">
      <c r="C1336" s="10"/>
      <c r="G1336" s="10"/>
    </row>
    <row r="1337" spans="3:7" hidden="1" x14ac:dyDescent="0.25">
      <c r="C1337" s="10"/>
      <c r="G1337" s="10"/>
    </row>
    <row r="1338" spans="3:7" hidden="1" x14ac:dyDescent="0.25">
      <c r="C1338" s="10"/>
      <c r="G1338" s="10"/>
    </row>
    <row r="1339" spans="3:7" hidden="1" x14ac:dyDescent="0.25">
      <c r="C1339" s="10"/>
      <c r="G1339" s="10"/>
    </row>
    <row r="1340" spans="3:7" hidden="1" x14ac:dyDescent="0.25">
      <c r="C1340" s="10"/>
      <c r="G1340" s="10"/>
    </row>
    <row r="1341" spans="3:7" hidden="1" x14ac:dyDescent="0.25">
      <c r="C1341" s="10"/>
      <c r="G1341" s="10"/>
    </row>
    <row r="1342" spans="3:7" hidden="1" x14ac:dyDescent="0.25">
      <c r="C1342" s="10"/>
      <c r="G1342" s="10"/>
    </row>
    <row r="1343" spans="3:7" hidden="1" x14ac:dyDescent="0.25">
      <c r="C1343" s="10"/>
      <c r="G1343" s="10"/>
    </row>
    <row r="1344" spans="3:7" hidden="1" x14ac:dyDescent="0.25">
      <c r="C1344" s="10"/>
      <c r="G1344" s="10"/>
    </row>
    <row r="1345" spans="3:7" hidden="1" x14ac:dyDescent="0.25">
      <c r="C1345" s="10"/>
      <c r="G1345" s="10"/>
    </row>
    <row r="1346" spans="3:7" hidden="1" x14ac:dyDescent="0.25">
      <c r="C1346" s="10"/>
      <c r="G1346" s="10"/>
    </row>
    <row r="1347" spans="3:7" hidden="1" x14ac:dyDescent="0.25">
      <c r="C1347" s="10"/>
      <c r="G1347" s="10"/>
    </row>
    <row r="1348" spans="3:7" hidden="1" x14ac:dyDescent="0.25">
      <c r="C1348" s="10"/>
      <c r="G1348" s="10"/>
    </row>
    <row r="1349" spans="3:7" hidden="1" x14ac:dyDescent="0.25">
      <c r="C1349" s="10"/>
      <c r="G1349" s="10"/>
    </row>
    <row r="1350" spans="3:7" hidden="1" x14ac:dyDescent="0.25">
      <c r="C1350" s="10"/>
      <c r="G1350" s="10"/>
    </row>
    <row r="1351" spans="3:7" hidden="1" x14ac:dyDescent="0.25">
      <c r="C1351" s="10"/>
      <c r="G1351" s="10"/>
    </row>
    <row r="1352" spans="3:7" hidden="1" x14ac:dyDescent="0.25">
      <c r="C1352" s="10"/>
      <c r="G1352" s="10"/>
    </row>
    <row r="1353" spans="3:7" hidden="1" x14ac:dyDescent="0.25">
      <c r="C1353" s="10"/>
      <c r="G1353" s="10"/>
    </row>
    <row r="1354" spans="3:7" hidden="1" x14ac:dyDescent="0.25">
      <c r="C1354" s="10"/>
      <c r="G1354" s="10"/>
    </row>
    <row r="1355" spans="3:7" hidden="1" x14ac:dyDescent="0.25">
      <c r="C1355" s="10"/>
      <c r="G1355" s="10"/>
    </row>
    <row r="1356" spans="3:7" hidden="1" x14ac:dyDescent="0.25">
      <c r="C1356" s="10"/>
      <c r="G1356" s="10"/>
    </row>
    <row r="1357" spans="3:7" hidden="1" x14ac:dyDescent="0.25">
      <c r="C1357" s="10"/>
      <c r="G1357" s="10"/>
    </row>
    <row r="1358" spans="3:7" hidden="1" x14ac:dyDescent="0.25">
      <c r="C1358" s="10"/>
      <c r="G1358" s="10"/>
    </row>
    <row r="1359" spans="3:7" hidden="1" x14ac:dyDescent="0.25">
      <c r="C1359" s="10"/>
      <c r="G1359" s="10"/>
    </row>
    <row r="1360" spans="3:7" hidden="1" x14ac:dyDescent="0.25">
      <c r="C1360" s="10"/>
      <c r="G1360" s="10"/>
    </row>
    <row r="1361" spans="3:7" hidden="1" x14ac:dyDescent="0.25">
      <c r="C1361" s="10"/>
      <c r="G1361" s="10"/>
    </row>
    <row r="1362" spans="3:7" hidden="1" x14ac:dyDescent="0.25">
      <c r="C1362" s="10"/>
      <c r="G1362" s="10"/>
    </row>
    <row r="1363" spans="3:7" hidden="1" x14ac:dyDescent="0.25">
      <c r="C1363" s="10"/>
      <c r="G1363" s="10"/>
    </row>
    <row r="1364" spans="3:7" hidden="1" x14ac:dyDescent="0.25">
      <c r="C1364" s="10"/>
      <c r="G1364" s="10"/>
    </row>
    <row r="1365" spans="3:7" hidden="1" x14ac:dyDescent="0.25">
      <c r="C1365" s="10"/>
      <c r="G1365" s="10"/>
    </row>
    <row r="1366" spans="3:7" hidden="1" x14ac:dyDescent="0.25">
      <c r="C1366" s="10"/>
      <c r="G1366" s="10"/>
    </row>
    <row r="1367" spans="3:7" hidden="1" x14ac:dyDescent="0.25">
      <c r="C1367" s="10"/>
      <c r="G1367" s="10"/>
    </row>
    <row r="1368" spans="3:7" hidden="1" x14ac:dyDescent="0.25">
      <c r="C1368" s="10"/>
      <c r="G1368" s="10"/>
    </row>
    <row r="1369" spans="3:7" hidden="1" x14ac:dyDescent="0.25">
      <c r="C1369" s="10"/>
      <c r="G1369" s="10"/>
    </row>
    <row r="1370" spans="3:7" hidden="1" x14ac:dyDescent="0.25">
      <c r="C1370" s="10"/>
      <c r="G1370" s="10"/>
    </row>
    <row r="1371" spans="3:7" hidden="1" x14ac:dyDescent="0.25">
      <c r="C1371" s="10"/>
      <c r="G1371" s="10"/>
    </row>
    <row r="1372" spans="3:7" hidden="1" x14ac:dyDescent="0.25">
      <c r="C1372" s="10"/>
      <c r="G1372" s="10"/>
    </row>
    <row r="1373" spans="3:7" hidden="1" x14ac:dyDescent="0.25">
      <c r="C1373" s="10"/>
      <c r="G1373" s="10"/>
    </row>
    <row r="1374" spans="3:7" hidden="1" x14ac:dyDescent="0.25">
      <c r="C1374" s="10"/>
      <c r="G1374" s="10"/>
    </row>
    <row r="1375" spans="3:7" hidden="1" x14ac:dyDescent="0.25">
      <c r="C1375" s="10"/>
      <c r="G1375" s="10"/>
    </row>
    <row r="1376" spans="3:7" hidden="1" x14ac:dyDescent="0.25">
      <c r="C1376" s="10"/>
      <c r="G1376" s="10"/>
    </row>
    <row r="1377" spans="3:7" hidden="1" x14ac:dyDescent="0.25">
      <c r="C1377" s="10"/>
      <c r="G1377" s="10"/>
    </row>
    <row r="1378" spans="3:7" hidden="1" x14ac:dyDescent="0.25">
      <c r="C1378" s="10"/>
      <c r="G1378" s="10"/>
    </row>
    <row r="1379" spans="3:7" hidden="1" x14ac:dyDescent="0.25">
      <c r="C1379" s="10"/>
      <c r="G1379" s="10"/>
    </row>
    <row r="1380" spans="3:7" hidden="1" x14ac:dyDescent="0.25">
      <c r="C1380" s="10"/>
      <c r="G1380" s="10"/>
    </row>
    <row r="1381" spans="3:7" hidden="1" x14ac:dyDescent="0.25">
      <c r="C1381" s="10"/>
      <c r="G1381" s="10"/>
    </row>
    <row r="1382" spans="3:7" hidden="1" x14ac:dyDescent="0.25">
      <c r="C1382" s="10"/>
      <c r="G1382" s="10"/>
    </row>
    <row r="1383" spans="3:7" hidden="1" x14ac:dyDescent="0.25">
      <c r="C1383" s="10"/>
      <c r="G1383" s="10"/>
    </row>
    <row r="1384" spans="3:7" hidden="1" x14ac:dyDescent="0.25">
      <c r="C1384" s="10"/>
      <c r="G1384" s="10"/>
    </row>
    <row r="1385" spans="3:7" hidden="1" x14ac:dyDescent="0.25">
      <c r="C1385" s="10"/>
      <c r="G1385" s="10"/>
    </row>
    <row r="1386" spans="3:7" hidden="1" x14ac:dyDescent="0.25">
      <c r="C1386" s="10"/>
      <c r="G1386" s="10"/>
    </row>
    <row r="1387" spans="3:7" hidden="1" x14ac:dyDescent="0.25">
      <c r="C1387" s="10"/>
      <c r="G1387" s="10"/>
    </row>
    <row r="1388" spans="3:7" hidden="1" x14ac:dyDescent="0.25">
      <c r="C1388" s="10"/>
      <c r="G1388" s="10"/>
    </row>
    <row r="1389" spans="3:7" hidden="1" x14ac:dyDescent="0.25">
      <c r="C1389" s="10"/>
      <c r="G1389" s="10"/>
    </row>
    <row r="1390" spans="3:7" hidden="1" x14ac:dyDescent="0.25">
      <c r="C1390" s="10"/>
      <c r="G1390" s="10"/>
    </row>
    <row r="1391" spans="3:7" hidden="1" x14ac:dyDescent="0.25">
      <c r="C1391" s="10"/>
      <c r="G1391" s="10"/>
    </row>
    <row r="1392" spans="3:7" hidden="1" x14ac:dyDescent="0.25">
      <c r="C1392" s="10"/>
      <c r="G1392" s="10"/>
    </row>
    <row r="1393" spans="3:7" hidden="1" x14ac:dyDescent="0.25">
      <c r="C1393" s="10"/>
      <c r="G1393" s="10"/>
    </row>
    <row r="1394" spans="3:7" hidden="1" x14ac:dyDescent="0.25">
      <c r="C1394" s="10"/>
      <c r="G1394" s="10"/>
    </row>
    <row r="1395" spans="3:7" hidden="1" x14ac:dyDescent="0.25">
      <c r="C1395" s="10"/>
      <c r="G1395" s="10"/>
    </row>
    <row r="1396" spans="3:7" hidden="1" x14ac:dyDescent="0.25">
      <c r="C1396" s="10"/>
      <c r="G1396" s="10"/>
    </row>
    <row r="1397" spans="3:7" hidden="1" x14ac:dyDescent="0.25">
      <c r="C1397" s="10"/>
      <c r="G1397" s="10"/>
    </row>
    <row r="1398" spans="3:7" hidden="1" x14ac:dyDescent="0.25">
      <c r="C1398" s="10"/>
      <c r="G1398" s="10"/>
    </row>
    <row r="1399" spans="3:7" hidden="1" x14ac:dyDescent="0.25">
      <c r="C1399" s="10"/>
      <c r="G1399" s="10"/>
    </row>
    <row r="1400" spans="3:7" hidden="1" x14ac:dyDescent="0.25">
      <c r="C1400" s="10"/>
      <c r="G1400" s="10"/>
    </row>
    <row r="1401" spans="3:7" hidden="1" x14ac:dyDescent="0.25">
      <c r="C1401" s="10"/>
      <c r="G1401" s="10"/>
    </row>
    <row r="1402" spans="3:7" hidden="1" x14ac:dyDescent="0.25">
      <c r="C1402" s="10"/>
      <c r="G1402" s="10"/>
    </row>
    <row r="1403" spans="3:7" hidden="1" x14ac:dyDescent="0.25">
      <c r="C1403" s="10"/>
      <c r="G1403" s="10"/>
    </row>
    <row r="1404" spans="3:7" hidden="1" x14ac:dyDescent="0.25">
      <c r="C1404" s="10"/>
      <c r="G1404" s="10"/>
    </row>
    <row r="1405" spans="3:7" hidden="1" x14ac:dyDescent="0.25">
      <c r="C1405" s="10"/>
      <c r="G1405" s="10"/>
    </row>
    <row r="1406" spans="3:7" hidden="1" x14ac:dyDescent="0.25">
      <c r="C1406" s="10"/>
      <c r="G1406" s="10"/>
    </row>
    <row r="1407" spans="3:7" hidden="1" x14ac:dyDescent="0.25">
      <c r="C1407" s="10"/>
      <c r="G1407" s="10"/>
    </row>
    <row r="1408" spans="3:7" hidden="1" x14ac:dyDescent="0.25">
      <c r="C1408" s="10"/>
      <c r="G1408" s="10"/>
    </row>
    <row r="1409" spans="3:7" hidden="1" x14ac:dyDescent="0.25">
      <c r="C1409" s="10"/>
      <c r="G1409" s="10"/>
    </row>
    <row r="1410" spans="3:7" hidden="1" x14ac:dyDescent="0.25">
      <c r="C1410" s="10"/>
      <c r="G1410" s="10"/>
    </row>
    <row r="1411" spans="3:7" hidden="1" x14ac:dyDescent="0.25">
      <c r="C1411" s="10"/>
      <c r="G1411" s="10"/>
    </row>
    <row r="1412" spans="3:7" hidden="1" x14ac:dyDescent="0.25">
      <c r="C1412" s="10"/>
      <c r="G1412" s="10"/>
    </row>
    <row r="1413" spans="3:7" hidden="1" x14ac:dyDescent="0.25">
      <c r="C1413" s="10"/>
      <c r="G1413" s="10"/>
    </row>
    <row r="1414" spans="3:7" hidden="1" x14ac:dyDescent="0.25">
      <c r="C1414" s="10"/>
      <c r="G1414" s="10"/>
    </row>
    <row r="1415" spans="3:7" hidden="1" x14ac:dyDescent="0.25">
      <c r="C1415" s="10"/>
      <c r="G1415" s="10"/>
    </row>
    <row r="1416" spans="3:7" hidden="1" x14ac:dyDescent="0.25">
      <c r="C1416" s="10"/>
      <c r="G1416" s="10"/>
    </row>
    <row r="1417" spans="3:7" hidden="1" x14ac:dyDescent="0.25">
      <c r="C1417" s="10"/>
      <c r="G1417" s="10"/>
    </row>
    <row r="1418" spans="3:7" hidden="1" x14ac:dyDescent="0.25">
      <c r="C1418" s="10"/>
      <c r="G1418" s="10"/>
    </row>
    <row r="1419" spans="3:7" hidden="1" x14ac:dyDescent="0.25">
      <c r="C1419" s="10"/>
      <c r="G1419" s="10"/>
    </row>
    <row r="1420" spans="3:7" hidden="1" x14ac:dyDescent="0.25">
      <c r="C1420" s="10"/>
      <c r="G1420" s="10"/>
    </row>
    <row r="1421" spans="3:7" hidden="1" x14ac:dyDescent="0.25">
      <c r="C1421" s="10"/>
      <c r="G1421" s="10"/>
    </row>
    <row r="1422" spans="3:7" hidden="1" x14ac:dyDescent="0.25">
      <c r="C1422" s="10"/>
      <c r="G1422" s="10"/>
    </row>
    <row r="1423" spans="3:7" hidden="1" x14ac:dyDescent="0.25">
      <c r="C1423" s="10"/>
      <c r="G1423" s="10"/>
    </row>
    <row r="1424" spans="3:7" hidden="1" x14ac:dyDescent="0.25">
      <c r="C1424" s="10"/>
      <c r="G1424" s="10"/>
    </row>
    <row r="1425" spans="3:7" hidden="1" x14ac:dyDescent="0.25">
      <c r="C1425" s="10"/>
      <c r="G1425" s="10"/>
    </row>
    <row r="1426" spans="3:7" hidden="1" x14ac:dyDescent="0.25">
      <c r="C1426" s="10"/>
      <c r="G1426" s="10"/>
    </row>
    <row r="1427" spans="3:7" hidden="1" x14ac:dyDescent="0.25">
      <c r="C1427" s="10"/>
      <c r="G1427" s="10"/>
    </row>
    <row r="1428" spans="3:7" hidden="1" x14ac:dyDescent="0.25">
      <c r="C1428" s="10"/>
      <c r="G1428" s="10"/>
    </row>
    <row r="1429" spans="3:7" hidden="1" x14ac:dyDescent="0.25">
      <c r="C1429" s="10"/>
      <c r="G1429" s="10"/>
    </row>
    <row r="1430" spans="3:7" hidden="1" x14ac:dyDescent="0.25">
      <c r="C1430" s="10"/>
      <c r="G1430" s="10"/>
    </row>
    <row r="1431" spans="3:7" hidden="1" x14ac:dyDescent="0.25">
      <c r="C1431" s="10"/>
      <c r="G1431" s="10"/>
    </row>
    <row r="1432" spans="3:7" hidden="1" x14ac:dyDescent="0.25">
      <c r="C1432" s="10"/>
      <c r="G1432" s="10"/>
    </row>
    <row r="1433" spans="3:7" hidden="1" x14ac:dyDescent="0.25">
      <c r="C1433" s="10"/>
      <c r="G1433" s="10"/>
    </row>
    <row r="1434" spans="3:7" hidden="1" x14ac:dyDescent="0.25">
      <c r="C1434" s="10"/>
      <c r="G1434" s="10"/>
    </row>
    <row r="1435" spans="3:7" hidden="1" x14ac:dyDescent="0.25">
      <c r="C1435" s="10"/>
      <c r="G1435" s="10"/>
    </row>
    <row r="1436" spans="3:7" hidden="1" x14ac:dyDescent="0.25">
      <c r="C1436" s="10"/>
      <c r="G1436" s="10"/>
    </row>
    <row r="1437" spans="3:7" hidden="1" x14ac:dyDescent="0.25">
      <c r="C1437" s="10"/>
      <c r="G1437" s="10"/>
    </row>
    <row r="1438" spans="3:7" hidden="1" x14ac:dyDescent="0.25">
      <c r="C1438" s="10"/>
      <c r="G1438" s="10"/>
    </row>
    <row r="1439" spans="3:7" hidden="1" x14ac:dyDescent="0.25">
      <c r="C1439" s="10"/>
      <c r="G1439" s="10"/>
    </row>
    <row r="1440" spans="3:7" hidden="1" x14ac:dyDescent="0.25">
      <c r="C1440" s="10"/>
      <c r="G1440" s="10"/>
    </row>
    <row r="1441" spans="3:7" hidden="1" x14ac:dyDescent="0.25">
      <c r="C1441" s="10"/>
      <c r="G1441" s="10"/>
    </row>
    <row r="1442" spans="3:7" hidden="1" x14ac:dyDescent="0.25">
      <c r="C1442" s="10"/>
      <c r="G1442" s="10"/>
    </row>
    <row r="1443" spans="3:7" hidden="1" x14ac:dyDescent="0.25">
      <c r="C1443" s="10"/>
      <c r="G1443" s="10"/>
    </row>
    <row r="1444" spans="3:7" hidden="1" x14ac:dyDescent="0.25">
      <c r="C1444" s="10"/>
      <c r="G1444" s="10"/>
    </row>
    <row r="1445" spans="3:7" hidden="1" x14ac:dyDescent="0.25">
      <c r="C1445" s="10"/>
      <c r="G1445" s="10"/>
    </row>
    <row r="1446" spans="3:7" hidden="1" x14ac:dyDescent="0.25">
      <c r="C1446" s="10"/>
      <c r="G1446" s="10"/>
    </row>
    <row r="1447" spans="3:7" hidden="1" x14ac:dyDescent="0.25">
      <c r="C1447" s="10"/>
      <c r="G1447" s="10"/>
    </row>
    <row r="1448" spans="3:7" hidden="1" x14ac:dyDescent="0.25">
      <c r="C1448" s="10"/>
      <c r="G1448" s="10"/>
    </row>
    <row r="1449" spans="3:7" hidden="1" x14ac:dyDescent="0.25">
      <c r="C1449" s="10"/>
      <c r="G1449" s="10"/>
    </row>
    <row r="1450" spans="3:7" hidden="1" x14ac:dyDescent="0.25">
      <c r="C1450" s="10"/>
      <c r="G1450" s="10"/>
    </row>
    <row r="1451" spans="3:7" hidden="1" x14ac:dyDescent="0.25">
      <c r="C1451" s="10"/>
      <c r="G1451" s="10"/>
    </row>
    <row r="1452" spans="3:7" hidden="1" x14ac:dyDescent="0.25">
      <c r="C1452" s="10"/>
      <c r="G1452" s="10"/>
    </row>
    <row r="1453" spans="3:7" hidden="1" x14ac:dyDescent="0.25">
      <c r="C1453" s="10"/>
      <c r="G1453" s="10"/>
    </row>
    <row r="1454" spans="3:7" hidden="1" x14ac:dyDescent="0.25">
      <c r="C1454" s="10"/>
      <c r="G1454" s="10"/>
    </row>
    <row r="1455" spans="3:7" hidden="1" x14ac:dyDescent="0.25">
      <c r="C1455" s="10"/>
      <c r="G1455" s="10"/>
    </row>
    <row r="1456" spans="3:7" hidden="1" x14ac:dyDescent="0.25">
      <c r="C1456" s="10"/>
      <c r="G1456" s="10"/>
    </row>
    <row r="1457" spans="3:7" hidden="1" x14ac:dyDescent="0.25">
      <c r="C1457" s="10"/>
      <c r="G1457" s="10"/>
    </row>
    <row r="1458" spans="3:7" hidden="1" x14ac:dyDescent="0.25">
      <c r="C1458" s="10"/>
      <c r="G1458" s="10"/>
    </row>
    <row r="1459" spans="3:7" hidden="1" x14ac:dyDescent="0.25">
      <c r="C1459" s="10"/>
      <c r="G1459" s="10"/>
    </row>
    <row r="1460" spans="3:7" hidden="1" x14ac:dyDescent="0.25">
      <c r="C1460" s="10"/>
      <c r="G1460" s="10"/>
    </row>
    <row r="1461" spans="3:7" hidden="1" x14ac:dyDescent="0.25">
      <c r="C1461" s="10"/>
      <c r="G1461" s="10"/>
    </row>
    <row r="1462" spans="3:7" hidden="1" x14ac:dyDescent="0.25">
      <c r="C1462" s="10"/>
      <c r="G1462" s="10"/>
    </row>
    <row r="1463" spans="3:7" hidden="1" x14ac:dyDescent="0.25">
      <c r="C1463" s="10"/>
      <c r="G1463" s="10"/>
    </row>
    <row r="1464" spans="3:7" hidden="1" x14ac:dyDescent="0.25">
      <c r="C1464" s="10"/>
      <c r="G1464" s="10"/>
    </row>
    <row r="1465" spans="3:7" hidden="1" x14ac:dyDescent="0.25">
      <c r="C1465" s="10"/>
      <c r="G1465" s="10"/>
    </row>
    <row r="1466" spans="3:7" hidden="1" x14ac:dyDescent="0.25">
      <c r="C1466" s="10"/>
      <c r="G1466" s="10"/>
    </row>
    <row r="1467" spans="3:7" hidden="1" x14ac:dyDescent="0.25">
      <c r="C1467" s="10"/>
      <c r="G1467" s="10"/>
    </row>
    <row r="1468" spans="3:7" hidden="1" x14ac:dyDescent="0.25">
      <c r="C1468" s="10"/>
      <c r="G1468" s="10"/>
    </row>
    <row r="1469" spans="3:7" hidden="1" x14ac:dyDescent="0.25">
      <c r="C1469" s="10"/>
      <c r="G1469" s="10"/>
    </row>
    <row r="1470" spans="3:7" hidden="1" x14ac:dyDescent="0.25">
      <c r="C1470" s="10"/>
      <c r="G1470" s="10"/>
    </row>
    <row r="1471" spans="3:7" hidden="1" x14ac:dyDescent="0.25">
      <c r="C1471" s="10"/>
      <c r="G1471" s="10"/>
    </row>
    <row r="1472" spans="3:7" hidden="1" x14ac:dyDescent="0.25">
      <c r="C1472" s="10"/>
      <c r="G1472" s="10"/>
    </row>
    <row r="1473" spans="3:7" hidden="1" x14ac:dyDescent="0.25">
      <c r="C1473" s="10"/>
      <c r="G1473" s="10"/>
    </row>
    <row r="1474" spans="3:7" hidden="1" x14ac:dyDescent="0.25">
      <c r="C1474" s="10"/>
      <c r="G1474" s="10"/>
    </row>
    <row r="1475" spans="3:7" hidden="1" x14ac:dyDescent="0.25">
      <c r="C1475" s="10"/>
      <c r="G1475" s="10"/>
    </row>
    <row r="1476" spans="3:7" hidden="1" x14ac:dyDescent="0.25">
      <c r="C1476" s="10"/>
      <c r="G1476" s="10"/>
    </row>
    <row r="1477" spans="3:7" hidden="1" x14ac:dyDescent="0.25">
      <c r="C1477" s="10"/>
      <c r="G1477" s="10"/>
    </row>
    <row r="1478" spans="3:7" hidden="1" x14ac:dyDescent="0.25">
      <c r="C1478" s="10"/>
      <c r="G1478" s="10"/>
    </row>
    <row r="1479" spans="3:7" hidden="1" x14ac:dyDescent="0.25">
      <c r="C1479" s="10"/>
      <c r="G1479" s="10"/>
    </row>
    <row r="1480" spans="3:7" hidden="1" x14ac:dyDescent="0.25">
      <c r="C1480" s="10"/>
      <c r="G1480" s="10"/>
    </row>
    <row r="1481" spans="3:7" hidden="1" x14ac:dyDescent="0.25">
      <c r="C1481" s="10"/>
      <c r="G1481" s="10"/>
    </row>
    <row r="1482" spans="3:7" hidden="1" x14ac:dyDescent="0.25">
      <c r="C1482" s="10"/>
      <c r="G1482" s="10"/>
    </row>
    <row r="1483" spans="3:7" hidden="1" x14ac:dyDescent="0.25">
      <c r="C1483" s="10"/>
      <c r="G1483" s="10"/>
    </row>
    <row r="1484" spans="3:7" hidden="1" x14ac:dyDescent="0.25">
      <c r="C1484" s="10"/>
      <c r="G1484" s="10"/>
    </row>
    <row r="1485" spans="3:7" hidden="1" x14ac:dyDescent="0.25">
      <c r="C1485" s="10"/>
      <c r="G1485" s="10"/>
    </row>
    <row r="1486" spans="3:7" hidden="1" x14ac:dyDescent="0.25">
      <c r="C1486" s="10"/>
      <c r="G1486" s="10"/>
    </row>
    <row r="1487" spans="3:7" hidden="1" x14ac:dyDescent="0.25">
      <c r="C1487" s="10"/>
      <c r="G1487" s="10"/>
    </row>
    <row r="1488" spans="3:7" hidden="1" x14ac:dyDescent="0.25">
      <c r="C1488" s="10"/>
      <c r="G1488" s="10"/>
    </row>
    <row r="1489" spans="3:7" hidden="1" x14ac:dyDescent="0.25">
      <c r="C1489" s="10"/>
      <c r="G1489" s="10"/>
    </row>
    <row r="1490" spans="3:7" hidden="1" x14ac:dyDescent="0.25">
      <c r="C1490" s="10"/>
      <c r="G1490" s="10"/>
    </row>
    <row r="1491" spans="3:7" hidden="1" x14ac:dyDescent="0.25">
      <c r="C1491" s="10"/>
      <c r="G1491" s="10"/>
    </row>
    <row r="1492" spans="3:7" hidden="1" x14ac:dyDescent="0.25">
      <c r="C1492" s="10"/>
      <c r="G1492" s="10"/>
    </row>
    <row r="1493" spans="3:7" hidden="1" x14ac:dyDescent="0.25">
      <c r="C1493" s="10"/>
      <c r="G1493" s="10"/>
    </row>
    <row r="1494" spans="3:7" hidden="1" x14ac:dyDescent="0.25">
      <c r="C1494" s="10"/>
      <c r="G1494" s="10"/>
    </row>
    <row r="1495" spans="3:7" hidden="1" x14ac:dyDescent="0.25">
      <c r="C1495" s="10"/>
      <c r="G1495" s="10"/>
    </row>
    <row r="1496" spans="3:7" hidden="1" x14ac:dyDescent="0.25">
      <c r="C1496" s="10"/>
      <c r="G1496" s="10"/>
    </row>
    <row r="1497" spans="3:7" hidden="1" x14ac:dyDescent="0.25">
      <c r="C1497" s="10"/>
      <c r="G1497" s="10"/>
    </row>
    <row r="1498" spans="3:7" hidden="1" x14ac:dyDescent="0.25">
      <c r="C1498" s="10"/>
      <c r="G1498" s="10"/>
    </row>
    <row r="1499" spans="3:7" hidden="1" x14ac:dyDescent="0.25">
      <c r="C1499" s="10"/>
      <c r="G1499" s="10"/>
    </row>
    <row r="1500" spans="3:7" hidden="1" x14ac:dyDescent="0.25">
      <c r="C1500" s="10"/>
      <c r="G1500" s="10"/>
    </row>
    <row r="1501" spans="3:7" hidden="1" x14ac:dyDescent="0.25">
      <c r="C1501" s="10"/>
      <c r="G1501" s="10"/>
    </row>
    <row r="1502" spans="3:7" hidden="1" x14ac:dyDescent="0.25">
      <c r="C1502" s="10"/>
      <c r="G1502" s="10"/>
    </row>
    <row r="1503" spans="3:7" hidden="1" x14ac:dyDescent="0.25">
      <c r="C1503" s="10"/>
      <c r="G1503" s="10"/>
    </row>
    <row r="1504" spans="3:7" hidden="1" x14ac:dyDescent="0.25">
      <c r="C1504" s="10"/>
      <c r="G1504" s="10"/>
    </row>
    <row r="1505" spans="3:7" hidden="1" x14ac:dyDescent="0.25">
      <c r="C1505" s="10"/>
      <c r="G1505" s="10"/>
    </row>
    <row r="1506" spans="3:7" hidden="1" x14ac:dyDescent="0.25">
      <c r="C1506" s="10"/>
      <c r="G1506" s="10"/>
    </row>
    <row r="1507" spans="3:7" hidden="1" x14ac:dyDescent="0.25">
      <c r="C1507" s="10"/>
      <c r="G1507" s="10"/>
    </row>
    <row r="1508" spans="3:7" hidden="1" x14ac:dyDescent="0.25">
      <c r="C1508" s="10"/>
      <c r="G1508" s="10"/>
    </row>
    <row r="1509" spans="3:7" hidden="1" x14ac:dyDescent="0.25">
      <c r="C1509" s="10"/>
      <c r="G1509" s="10"/>
    </row>
    <row r="1510" spans="3:7" hidden="1" x14ac:dyDescent="0.25">
      <c r="C1510" s="10"/>
      <c r="G1510" s="10"/>
    </row>
    <row r="1511" spans="3:7" hidden="1" x14ac:dyDescent="0.25">
      <c r="C1511" s="10"/>
      <c r="G1511" s="10"/>
    </row>
    <row r="1512" spans="3:7" hidden="1" x14ac:dyDescent="0.25">
      <c r="C1512" s="10"/>
      <c r="G1512" s="10"/>
    </row>
    <row r="1513" spans="3:7" hidden="1" x14ac:dyDescent="0.25">
      <c r="C1513" s="10"/>
      <c r="G1513" s="10"/>
    </row>
    <row r="1514" spans="3:7" hidden="1" x14ac:dyDescent="0.25">
      <c r="C1514" s="10"/>
      <c r="G1514" s="10"/>
    </row>
    <row r="1515" spans="3:7" hidden="1" x14ac:dyDescent="0.25">
      <c r="C1515" s="10"/>
      <c r="G1515" s="10"/>
    </row>
    <row r="1516" spans="3:7" hidden="1" x14ac:dyDescent="0.25">
      <c r="C1516" s="10"/>
      <c r="G1516" s="10"/>
    </row>
    <row r="1517" spans="3:7" hidden="1" x14ac:dyDescent="0.25">
      <c r="C1517" s="10"/>
      <c r="G1517" s="10"/>
    </row>
    <row r="1518" spans="3:7" hidden="1" x14ac:dyDescent="0.25">
      <c r="C1518" s="10"/>
      <c r="G1518" s="10"/>
    </row>
    <row r="1519" spans="3:7" hidden="1" x14ac:dyDescent="0.25">
      <c r="C1519" s="10"/>
      <c r="G1519" s="10"/>
    </row>
    <row r="1520" spans="3:7" hidden="1" x14ac:dyDescent="0.25">
      <c r="C1520" s="10"/>
      <c r="G1520" s="10"/>
    </row>
    <row r="1521" spans="3:7" hidden="1" x14ac:dyDescent="0.25">
      <c r="C1521" s="10"/>
      <c r="G1521" s="10"/>
    </row>
    <row r="1522" spans="3:7" hidden="1" x14ac:dyDescent="0.25">
      <c r="C1522" s="10"/>
      <c r="G1522" s="10"/>
    </row>
    <row r="1523" spans="3:7" hidden="1" x14ac:dyDescent="0.25">
      <c r="C1523" s="10"/>
      <c r="G1523" s="10"/>
    </row>
    <row r="1524" spans="3:7" hidden="1" x14ac:dyDescent="0.25">
      <c r="C1524" s="10"/>
      <c r="G1524" s="10"/>
    </row>
    <row r="1525" spans="3:7" hidden="1" x14ac:dyDescent="0.25">
      <c r="C1525" s="10"/>
      <c r="G1525" s="10"/>
    </row>
    <row r="1526" spans="3:7" hidden="1" x14ac:dyDescent="0.25">
      <c r="C1526" s="10"/>
      <c r="G1526" s="10"/>
    </row>
    <row r="1527" spans="3:7" hidden="1" x14ac:dyDescent="0.25">
      <c r="C1527" s="10"/>
      <c r="G1527" s="10"/>
    </row>
    <row r="1528" spans="3:7" hidden="1" x14ac:dyDescent="0.25">
      <c r="C1528" s="10"/>
      <c r="G1528" s="10"/>
    </row>
    <row r="1529" spans="3:7" hidden="1" x14ac:dyDescent="0.25">
      <c r="C1529" s="10"/>
      <c r="G1529" s="10"/>
    </row>
    <row r="1530" spans="3:7" hidden="1" x14ac:dyDescent="0.25">
      <c r="C1530" s="10"/>
      <c r="G1530" s="10"/>
    </row>
    <row r="1531" spans="3:7" hidden="1" x14ac:dyDescent="0.25">
      <c r="C1531" s="10"/>
      <c r="G1531" s="10"/>
    </row>
    <row r="1532" spans="3:7" hidden="1" x14ac:dyDescent="0.25">
      <c r="C1532" s="10"/>
      <c r="G1532" s="10"/>
    </row>
    <row r="1533" spans="3:7" hidden="1" x14ac:dyDescent="0.25">
      <c r="C1533" s="10"/>
      <c r="G1533" s="10"/>
    </row>
    <row r="1534" spans="3:7" hidden="1" x14ac:dyDescent="0.25">
      <c r="C1534" s="10"/>
      <c r="G1534" s="10"/>
    </row>
    <row r="1535" spans="3:7" hidden="1" x14ac:dyDescent="0.25">
      <c r="C1535" s="10"/>
      <c r="G1535" s="10"/>
    </row>
    <row r="1536" spans="3:7" hidden="1" x14ac:dyDescent="0.25">
      <c r="C1536" s="10"/>
      <c r="G1536" s="10"/>
    </row>
    <row r="1537" spans="3:7" hidden="1" x14ac:dyDescent="0.25">
      <c r="C1537" s="10"/>
      <c r="G1537" s="10"/>
    </row>
    <row r="1538" spans="3:7" hidden="1" x14ac:dyDescent="0.25">
      <c r="C1538" s="10"/>
      <c r="G1538" s="10"/>
    </row>
    <row r="1539" spans="3:7" hidden="1" x14ac:dyDescent="0.25">
      <c r="C1539" s="10"/>
      <c r="G1539" s="10"/>
    </row>
    <row r="1540" spans="3:7" hidden="1" x14ac:dyDescent="0.25">
      <c r="C1540" s="10"/>
      <c r="G1540" s="10"/>
    </row>
    <row r="1541" spans="3:7" hidden="1" x14ac:dyDescent="0.25">
      <c r="C1541" s="10"/>
      <c r="G1541" s="10"/>
    </row>
    <row r="1542" spans="3:7" hidden="1" x14ac:dyDescent="0.25">
      <c r="C1542" s="10"/>
      <c r="G1542" s="10"/>
    </row>
    <row r="1543" spans="3:7" hidden="1" x14ac:dyDescent="0.25">
      <c r="C1543" s="10"/>
      <c r="G1543" s="10"/>
    </row>
    <row r="1544" spans="3:7" hidden="1" x14ac:dyDescent="0.25">
      <c r="C1544" s="10"/>
      <c r="G1544" s="10"/>
    </row>
    <row r="1545" spans="3:7" hidden="1" x14ac:dyDescent="0.25">
      <c r="C1545" s="10"/>
      <c r="G1545" s="10"/>
    </row>
    <row r="1546" spans="3:7" hidden="1" x14ac:dyDescent="0.25">
      <c r="C1546" s="10"/>
      <c r="G1546" s="10"/>
    </row>
    <row r="1547" spans="3:7" hidden="1" x14ac:dyDescent="0.25">
      <c r="C1547" s="10"/>
      <c r="G1547" s="10"/>
    </row>
    <row r="1548" spans="3:7" hidden="1" x14ac:dyDescent="0.25">
      <c r="C1548" s="10"/>
      <c r="G1548" s="10"/>
    </row>
    <row r="1549" spans="3:7" hidden="1" x14ac:dyDescent="0.25">
      <c r="C1549" s="10"/>
      <c r="G1549" s="10"/>
    </row>
    <row r="1550" spans="3:7" hidden="1" x14ac:dyDescent="0.25">
      <c r="C1550" s="10"/>
      <c r="G1550" s="10"/>
    </row>
    <row r="1551" spans="3:7" hidden="1" x14ac:dyDescent="0.25">
      <c r="C1551" s="10"/>
      <c r="G1551" s="10"/>
    </row>
    <row r="1552" spans="3:7" hidden="1" x14ac:dyDescent="0.25">
      <c r="C1552" s="10"/>
      <c r="G1552" s="10"/>
    </row>
    <row r="1553" spans="3:7" hidden="1" x14ac:dyDescent="0.25">
      <c r="C1553" s="10"/>
      <c r="G1553" s="10"/>
    </row>
    <row r="1554" spans="3:7" hidden="1" x14ac:dyDescent="0.25">
      <c r="C1554" s="10"/>
      <c r="G1554" s="10"/>
    </row>
    <row r="1555" spans="3:7" hidden="1" x14ac:dyDescent="0.25">
      <c r="C1555" s="10"/>
      <c r="G1555" s="10"/>
    </row>
    <row r="1556" spans="3:7" hidden="1" x14ac:dyDescent="0.25">
      <c r="C1556" s="10"/>
      <c r="G1556" s="10"/>
    </row>
    <row r="1557" spans="3:7" hidden="1" x14ac:dyDescent="0.25">
      <c r="C1557" s="10"/>
      <c r="G1557" s="10"/>
    </row>
    <row r="1558" spans="3:7" hidden="1" x14ac:dyDescent="0.25">
      <c r="C1558" s="10"/>
      <c r="G1558" s="10"/>
    </row>
    <row r="1559" spans="3:7" hidden="1" x14ac:dyDescent="0.25">
      <c r="C1559" s="10"/>
      <c r="G1559" s="10"/>
    </row>
    <row r="1560" spans="3:7" hidden="1" x14ac:dyDescent="0.25">
      <c r="C1560" s="10"/>
      <c r="G1560" s="10"/>
    </row>
    <row r="1561" spans="3:7" hidden="1" x14ac:dyDescent="0.25">
      <c r="C1561" s="10"/>
      <c r="G1561" s="10"/>
    </row>
    <row r="1562" spans="3:7" hidden="1" x14ac:dyDescent="0.25">
      <c r="C1562" s="10"/>
      <c r="G1562" s="10"/>
    </row>
    <row r="1563" spans="3:7" hidden="1" x14ac:dyDescent="0.25">
      <c r="C1563" s="10"/>
      <c r="G1563" s="10"/>
    </row>
    <row r="1564" spans="3:7" hidden="1" x14ac:dyDescent="0.25">
      <c r="C1564" s="10"/>
      <c r="G1564" s="10"/>
    </row>
    <row r="1565" spans="3:7" hidden="1" x14ac:dyDescent="0.25">
      <c r="C1565" s="10"/>
      <c r="G1565" s="10"/>
    </row>
    <row r="1566" spans="3:7" hidden="1" x14ac:dyDescent="0.25">
      <c r="C1566" s="10"/>
      <c r="G1566" s="10"/>
    </row>
    <row r="1567" spans="3:7" hidden="1" x14ac:dyDescent="0.25">
      <c r="C1567" s="10"/>
      <c r="G1567" s="10"/>
    </row>
    <row r="1568" spans="3:7" hidden="1" x14ac:dyDescent="0.25">
      <c r="C1568" s="10"/>
      <c r="G1568" s="10"/>
    </row>
    <row r="1569" spans="3:7" hidden="1" x14ac:dyDescent="0.25">
      <c r="C1569" s="10"/>
      <c r="G1569" s="10"/>
    </row>
    <row r="1570" spans="3:7" hidden="1" x14ac:dyDescent="0.25">
      <c r="C1570" s="10"/>
      <c r="G1570" s="10"/>
    </row>
    <row r="1571" spans="3:7" hidden="1" x14ac:dyDescent="0.25">
      <c r="C1571" s="10"/>
      <c r="G1571" s="10"/>
    </row>
    <row r="1572" spans="3:7" hidden="1" x14ac:dyDescent="0.25">
      <c r="C1572" s="10"/>
      <c r="G1572" s="10"/>
    </row>
    <row r="1573" spans="3:7" hidden="1" x14ac:dyDescent="0.25">
      <c r="C1573" s="10"/>
      <c r="G1573" s="10"/>
    </row>
    <row r="1574" spans="3:7" hidden="1" x14ac:dyDescent="0.25">
      <c r="C1574" s="10"/>
      <c r="G1574" s="10"/>
    </row>
    <row r="1575" spans="3:7" hidden="1" x14ac:dyDescent="0.25">
      <c r="C1575" s="10"/>
      <c r="G1575" s="10"/>
    </row>
    <row r="1576" spans="3:7" hidden="1" x14ac:dyDescent="0.25">
      <c r="C1576" s="10"/>
      <c r="G1576" s="10"/>
    </row>
    <row r="1577" spans="3:7" hidden="1" x14ac:dyDescent="0.25">
      <c r="C1577" s="10"/>
      <c r="G1577" s="10"/>
    </row>
    <row r="1578" spans="3:7" hidden="1" x14ac:dyDescent="0.25">
      <c r="C1578" s="10"/>
      <c r="G1578" s="10"/>
    </row>
    <row r="1579" spans="3:7" hidden="1" x14ac:dyDescent="0.25">
      <c r="C1579" s="10"/>
      <c r="G1579" s="10"/>
    </row>
    <row r="1580" spans="3:7" hidden="1" x14ac:dyDescent="0.25">
      <c r="C1580" s="10"/>
      <c r="G1580" s="10"/>
    </row>
    <row r="1581" spans="3:7" hidden="1" x14ac:dyDescent="0.25">
      <c r="C1581" s="10"/>
      <c r="G1581" s="10"/>
    </row>
    <row r="1582" spans="3:7" hidden="1" x14ac:dyDescent="0.25">
      <c r="C1582" s="10"/>
      <c r="G1582" s="10"/>
    </row>
    <row r="1583" spans="3:7" hidden="1" x14ac:dyDescent="0.25">
      <c r="C1583" s="10"/>
      <c r="G1583" s="10"/>
    </row>
    <row r="1584" spans="3:7" hidden="1" x14ac:dyDescent="0.25">
      <c r="C1584" s="10"/>
      <c r="G1584" s="10"/>
    </row>
    <row r="1585" spans="3:7" hidden="1" x14ac:dyDescent="0.25">
      <c r="C1585" s="10"/>
      <c r="G1585" s="10"/>
    </row>
    <row r="1586" spans="3:7" hidden="1" x14ac:dyDescent="0.25">
      <c r="C1586" s="10"/>
      <c r="G1586" s="10"/>
    </row>
    <row r="1587" spans="3:7" hidden="1" x14ac:dyDescent="0.25">
      <c r="C1587" s="10"/>
      <c r="G1587" s="10"/>
    </row>
    <row r="1588" spans="3:7" hidden="1" x14ac:dyDescent="0.25">
      <c r="C1588" s="10"/>
      <c r="G1588" s="10"/>
    </row>
    <row r="1589" spans="3:7" hidden="1" x14ac:dyDescent="0.25">
      <c r="C1589" s="10"/>
      <c r="G1589" s="10"/>
    </row>
    <row r="1590" spans="3:7" hidden="1" x14ac:dyDescent="0.25">
      <c r="C1590" s="10"/>
      <c r="G1590" s="10"/>
    </row>
    <row r="1591" spans="3:7" hidden="1" x14ac:dyDescent="0.25">
      <c r="C1591" s="10"/>
      <c r="G1591" s="10"/>
    </row>
    <row r="1592" spans="3:7" hidden="1" x14ac:dyDescent="0.25">
      <c r="C1592" s="10"/>
      <c r="G1592" s="10"/>
    </row>
    <row r="1593" spans="3:7" hidden="1" x14ac:dyDescent="0.25">
      <c r="C1593" s="10"/>
      <c r="G1593" s="10"/>
    </row>
    <row r="1594" spans="3:7" hidden="1" x14ac:dyDescent="0.25">
      <c r="C1594" s="10"/>
      <c r="G1594" s="10"/>
    </row>
    <row r="1595" spans="3:7" hidden="1" x14ac:dyDescent="0.25">
      <c r="C1595" s="10"/>
      <c r="G1595" s="10"/>
    </row>
    <row r="1596" spans="3:7" hidden="1" x14ac:dyDescent="0.25">
      <c r="C1596" s="10"/>
      <c r="G1596" s="10"/>
    </row>
    <row r="1597" spans="3:7" hidden="1" x14ac:dyDescent="0.25">
      <c r="C1597" s="10"/>
      <c r="G1597" s="10"/>
    </row>
    <row r="1598" spans="3:7" hidden="1" x14ac:dyDescent="0.25">
      <c r="C1598" s="10"/>
      <c r="G1598" s="10"/>
    </row>
    <row r="1599" spans="3:7" hidden="1" x14ac:dyDescent="0.25">
      <c r="C1599" s="10"/>
      <c r="G1599" s="10"/>
    </row>
    <row r="1600" spans="3:7" hidden="1" x14ac:dyDescent="0.25">
      <c r="C1600" s="10"/>
      <c r="G1600" s="10"/>
    </row>
    <row r="1601" spans="3:7" hidden="1" x14ac:dyDescent="0.25">
      <c r="C1601" s="10"/>
      <c r="G1601" s="10"/>
    </row>
    <row r="1602" spans="3:7" hidden="1" x14ac:dyDescent="0.25">
      <c r="C1602" s="10"/>
      <c r="G1602" s="10"/>
    </row>
    <row r="1603" spans="3:7" hidden="1" x14ac:dyDescent="0.25">
      <c r="C1603" s="10"/>
      <c r="G1603" s="10"/>
    </row>
    <row r="1604" spans="3:7" hidden="1" x14ac:dyDescent="0.25">
      <c r="C1604" s="10"/>
      <c r="G1604" s="10"/>
    </row>
    <row r="1605" spans="3:7" hidden="1" x14ac:dyDescent="0.25">
      <c r="C1605" s="10"/>
      <c r="G1605" s="10"/>
    </row>
    <row r="1606" spans="3:7" hidden="1" x14ac:dyDescent="0.25">
      <c r="C1606" s="10"/>
      <c r="G1606" s="10"/>
    </row>
    <row r="1607" spans="3:7" hidden="1" x14ac:dyDescent="0.25">
      <c r="C1607" s="10"/>
      <c r="G1607" s="10"/>
    </row>
    <row r="1608" spans="3:7" hidden="1" x14ac:dyDescent="0.25">
      <c r="C1608" s="10"/>
      <c r="G1608" s="10"/>
    </row>
    <row r="1609" spans="3:7" hidden="1" x14ac:dyDescent="0.25">
      <c r="C1609" s="10"/>
      <c r="G1609" s="10"/>
    </row>
    <row r="1610" spans="3:7" hidden="1" x14ac:dyDescent="0.25">
      <c r="C1610" s="10"/>
      <c r="G1610" s="10"/>
    </row>
    <row r="1611" spans="3:7" hidden="1" x14ac:dyDescent="0.25">
      <c r="C1611" s="10"/>
      <c r="G1611" s="10"/>
    </row>
    <row r="1612" spans="3:7" hidden="1" x14ac:dyDescent="0.25">
      <c r="C1612" s="10"/>
      <c r="G1612" s="10"/>
    </row>
    <row r="1613" spans="3:7" hidden="1" x14ac:dyDescent="0.25">
      <c r="C1613" s="10"/>
      <c r="G1613" s="10"/>
    </row>
    <row r="1614" spans="3:7" hidden="1" x14ac:dyDescent="0.25">
      <c r="C1614" s="10"/>
      <c r="G1614" s="10"/>
    </row>
    <row r="1615" spans="3:7" hidden="1" x14ac:dyDescent="0.25">
      <c r="C1615" s="10"/>
      <c r="G1615" s="10"/>
    </row>
    <row r="1616" spans="3:7" hidden="1" x14ac:dyDescent="0.25">
      <c r="C1616" s="10"/>
      <c r="G1616" s="10"/>
    </row>
    <row r="1617" spans="3:7" hidden="1" x14ac:dyDescent="0.25">
      <c r="C1617" s="10"/>
      <c r="G1617" s="10"/>
    </row>
    <row r="1618" spans="3:7" hidden="1" x14ac:dyDescent="0.25">
      <c r="C1618" s="10"/>
      <c r="G1618" s="10"/>
    </row>
    <row r="1619" spans="3:7" hidden="1" x14ac:dyDescent="0.25">
      <c r="C1619" s="10"/>
      <c r="G1619" s="10"/>
    </row>
    <row r="1620" spans="3:7" hidden="1" x14ac:dyDescent="0.25">
      <c r="C1620" s="10"/>
      <c r="G1620" s="10"/>
    </row>
    <row r="1621" spans="3:7" hidden="1" x14ac:dyDescent="0.25">
      <c r="C1621" s="10"/>
      <c r="G1621" s="10"/>
    </row>
    <row r="1622" spans="3:7" hidden="1" x14ac:dyDescent="0.25">
      <c r="C1622" s="10"/>
      <c r="G1622" s="10"/>
    </row>
    <row r="1623" spans="3:7" hidden="1" x14ac:dyDescent="0.25">
      <c r="C1623" s="10"/>
      <c r="G1623" s="10"/>
    </row>
    <row r="1624" spans="3:7" hidden="1" x14ac:dyDescent="0.25">
      <c r="C1624" s="10"/>
      <c r="G1624" s="10"/>
    </row>
    <row r="1625" spans="3:7" hidden="1" x14ac:dyDescent="0.25">
      <c r="C1625" s="10"/>
      <c r="G1625" s="10"/>
    </row>
    <row r="1626" spans="3:7" hidden="1" x14ac:dyDescent="0.25">
      <c r="C1626" s="10"/>
      <c r="G1626" s="10"/>
    </row>
    <row r="1627" spans="3:7" hidden="1" x14ac:dyDescent="0.25">
      <c r="C1627" s="10"/>
      <c r="G1627" s="10"/>
    </row>
    <row r="1628" spans="3:7" hidden="1" x14ac:dyDescent="0.25">
      <c r="C1628" s="10"/>
      <c r="G1628" s="10"/>
    </row>
    <row r="1629" spans="3:7" hidden="1" x14ac:dyDescent="0.25">
      <c r="C1629" s="10"/>
      <c r="G1629" s="10"/>
    </row>
    <row r="1630" spans="3:7" hidden="1" x14ac:dyDescent="0.25">
      <c r="C1630" s="10"/>
      <c r="G1630" s="10"/>
    </row>
    <row r="1631" spans="3:7" hidden="1" x14ac:dyDescent="0.25">
      <c r="C1631" s="10"/>
      <c r="G1631" s="10"/>
    </row>
    <row r="1632" spans="3:7" hidden="1" x14ac:dyDescent="0.25">
      <c r="C1632" s="10"/>
      <c r="G1632" s="10"/>
    </row>
    <row r="1633" spans="1:7" s="31" customFormat="1" hidden="1" x14ac:dyDescent="0.25">
      <c r="A1633" s="38"/>
      <c r="B1633" s="39"/>
      <c r="C1633" s="40"/>
      <c r="E1633" s="38"/>
      <c r="F1633" s="39"/>
      <c r="G1633" s="40"/>
    </row>
  </sheetData>
  <autoFilter ref="A1:K1633">
    <filterColumn colId="5">
      <filters>
        <filter val="С2000М"/>
      </filters>
    </filterColumn>
  </autoFilter>
  <mergeCells count="11">
    <mergeCell ref="B329:C329"/>
    <mergeCell ref="B336:C336"/>
    <mergeCell ref="B345:C345"/>
    <mergeCell ref="B367:C367"/>
    <mergeCell ref="B374:C374"/>
    <mergeCell ref="B320:C320"/>
    <mergeCell ref="A3:C3"/>
    <mergeCell ref="A4:C4"/>
    <mergeCell ref="B231:C231"/>
    <mergeCell ref="B306:C306"/>
    <mergeCell ref="B313:C3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Спецификация</vt:lpstr>
      <vt:lpstr>Проверка</vt:lpstr>
      <vt:lpstr>Спецификация!Область_печати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2026-03-25T11:50:01Z</dcterms:modified>
</cp:coreProperties>
</file>